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16" i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50" i="1" a="1"/>
  <c r="D50" i="1" s="1"/>
  <c r="D51" i="1" a="1"/>
  <c r="D51" i="1" s="1"/>
  <c r="D52" i="1" a="1"/>
  <c r="D52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60" i="1" a="1"/>
  <c r="D60" i="1" s="1"/>
  <c r="D61" i="1" a="1"/>
  <c r="D61" i="1" s="1"/>
  <c r="D62" i="1" a="1"/>
  <c r="D6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72" i="1" a="1"/>
  <c r="D72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9" i="1" a="1"/>
  <c r="D79" i="1" s="1"/>
  <c r="D80" i="1" a="1"/>
  <c r="D80" i="1" s="1"/>
  <c r="D81" i="1" a="1"/>
  <c r="D81" i="1" s="1"/>
  <c r="D82" i="1" a="1"/>
  <c r="D82" i="1" s="1"/>
  <c r="D83" i="1" a="1"/>
  <c r="D83" i="1" s="1"/>
  <c r="D84" i="1" a="1"/>
  <c r="D84" i="1" s="1"/>
  <c r="D85" i="1" a="1"/>
  <c r="D85" i="1" s="1"/>
  <c r="D86" i="1" a="1"/>
  <c r="D86" i="1" s="1"/>
  <c r="D87" i="1" a="1"/>
  <c r="D87" i="1" s="1"/>
  <c r="D88" i="1" a="1"/>
  <c r="D88" i="1" s="1"/>
  <c r="D89" i="1" a="1"/>
  <c r="D89" i="1" s="1"/>
  <c r="D90" i="1" a="1"/>
  <c r="D90" i="1" s="1"/>
  <c r="D91" i="1" a="1"/>
  <c r="D91" i="1" s="1"/>
  <c r="D92" i="1" a="1"/>
  <c r="D92" i="1" s="1"/>
  <c r="D93" i="1" a="1"/>
  <c r="D93" i="1" s="1"/>
  <c r="D94" i="1" a="1"/>
  <c r="D94" i="1" s="1"/>
  <c r="D95" i="1" a="1"/>
  <c r="D95" i="1" s="1"/>
  <c r="D96" i="1" a="1"/>
  <c r="D96" i="1" s="1"/>
  <c r="D97" i="1" a="1"/>
  <c r="D97" i="1" s="1"/>
  <c r="D98" i="1" a="1"/>
  <c r="D98" i="1" s="1"/>
  <c r="D99" i="1" a="1"/>
  <c r="D99" i="1" s="1"/>
</calcChain>
</file>

<file path=xl/sharedStrings.xml><?xml version="1.0" encoding="utf-8"?>
<sst xmlns="http://schemas.openxmlformats.org/spreadsheetml/2006/main" count="619" uniqueCount="323">
  <si>
    <t>رقم القطعه</t>
  </si>
  <si>
    <t>المواصفات</t>
  </si>
  <si>
    <t>سعر المصدر</t>
  </si>
  <si>
    <t>سعر الكلفه</t>
  </si>
  <si>
    <t>النوع</t>
  </si>
  <si>
    <t>المنشأ</t>
  </si>
  <si>
    <t>المصدر</t>
  </si>
  <si>
    <t>ملاحظات</t>
  </si>
  <si>
    <t>الوحده</t>
  </si>
  <si>
    <t>BJ-1515</t>
  </si>
  <si>
    <t>بيضة كفه سفليه هايلوكس 72-83</t>
  </si>
  <si>
    <t>SAFTY</t>
  </si>
  <si>
    <t>JAPAN</t>
  </si>
  <si>
    <t>AK</t>
  </si>
  <si>
    <t>بيضة</t>
  </si>
  <si>
    <t>DOP1136</t>
  </si>
  <si>
    <t>زطمة ساعة زيت ياباني</t>
  </si>
  <si>
    <t>DORIC</t>
  </si>
  <si>
    <t>علميه</t>
  </si>
  <si>
    <t>زطمة</t>
  </si>
  <si>
    <t>NAIT294</t>
  </si>
  <si>
    <t>فلتر هواء دايهتسو شاريد 2001</t>
  </si>
  <si>
    <t>NOMIS</t>
  </si>
  <si>
    <t>KOREA</t>
  </si>
  <si>
    <t>HAM</t>
  </si>
  <si>
    <t>17801-97402</t>
  </si>
  <si>
    <t>فلتر هواء</t>
  </si>
  <si>
    <t>طلمبة بريك اوبل ريكورد AC</t>
  </si>
  <si>
    <t>LPR</t>
  </si>
  <si>
    <t>ITALY</t>
  </si>
  <si>
    <t>TAR</t>
  </si>
  <si>
    <t>طلمبة بريك</t>
  </si>
  <si>
    <t>بيضة كفه سفليه اوبل كورسا+فيتا</t>
  </si>
  <si>
    <t>BAW</t>
  </si>
  <si>
    <t>TAIWAN</t>
  </si>
  <si>
    <t>معكوفه</t>
  </si>
  <si>
    <t>31340-19225</t>
  </si>
  <si>
    <t>سيخ كلاتش كرولا 80-83</t>
  </si>
  <si>
    <t>SBK</t>
  </si>
  <si>
    <t>سيخ كلاتش</t>
  </si>
  <si>
    <t>BG2443</t>
  </si>
  <si>
    <t>بلاطة بريك امامي فكترا A 2000 89-96</t>
  </si>
  <si>
    <t>DELPHI</t>
  </si>
  <si>
    <t>EEC</t>
  </si>
  <si>
    <t>24 ملم</t>
  </si>
  <si>
    <t>بلاطة</t>
  </si>
  <si>
    <t>راسية اكس تيوتا كرولا 1300 84-2000</t>
  </si>
  <si>
    <t>GSP</t>
  </si>
  <si>
    <t>CHAINA</t>
  </si>
  <si>
    <t>DAR</t>
  </si>
  <si>
    <t>راسية</t>
  </si>
  <si>
    <t>FBA120</t>
  </si>
  <si>
    <t>طلمبة بنزين دايو لانوس</t>
  </si>
  <si>
    <t>طلمبة بنزين</t>
  </si>
  <si>
    <t>LKK-19L</t>
  </si>
  <si>
    <t>عامود توازن امامي شمال كيا بيكانتو</t>
  </si>
  <si>
    <t>SAMYONG</t>
  </si>
  <si>
    <t>عامود</t>
  </si>
  <si>
    <t>LKK-19R</t>
  </si>
  <si>
    <t>عامود توازن امامي يمين كيا بيكانتو</t>
  </si>
  <si>
    <t>JBK-3172-M</t>
  </si>
  <si>
    <t>بريك امامي متسوبيشي L200 86-97</t>
  </si>
  <si>
    <t>JBK</t>
  </si>
  <si>
    <t>بريك امامي</t>
  </si>
  <si>
    <t>31945-44000</t>
  </si>
  <si>
    <t>فلتر سولار هونداي + متسوبيشي L200</t>
  </si>
  <si>
    <t>KF</t>
  </si>
  <si>
    <t>مخ 3.5</t>
  </si>
  <si>
    <t>فلتر سولار</t>
  </si>
  <si>
    <t>STP-68</t>
  </si>
  <si>
    <t>بريك امامي تيوتا كرولا 84-2000</t>
  </si>
  <si>
    <t>SUPER</t>
  </si>
  <si>
    <t>TE-1535</t>
  </si>
  <si>
    <t>جوزه داخليه تيوتا هايلوكس 79-2005</t>
  </si>
  <si>
    <t>جوزه</t>
  </si>
  <si>
    <t>AB-9</t>
  </si>
  <si>
    <t>سلكون سكني</t>
  </si>
  <si>
    <t>ABRO</t>
  </si>
  <si>
    <t>USA</t>
  </si>
  <si>
    <t>سلكون</t>
  </si>
  <si>
    <t>48655-12019</t>
  </si>
  <si>
    <t>بوكس كفه سفلي كرولا 88-97</t>
  </si>
  <si>
    <t>PMM</t>
  </si>
  <si>
    <t>THAILAND</t>
  </si>
  <si>
    <t>عالي</t>
  </si>
  <si>
    <t>بوكس</t>
  </si>
  <si>
    <t>SHP-01</t>
  </si>
  <si>
    <t>بريك امامي هونداي اكسنت افانتي فيرنا</t>
  </si>
  <si>
    <t>SP1047</t>
  </si>
  <si>
    <t>HI-Q</t>
  </si>
  <si>
    <t>9653-6613</t>
  </si>
  <si>
    <t>خرطوم رديتر سفلي شفر افيو+ دايو</t>
  </si>
  <si>
    <t>DAEWO</t>
  </si>
  <si>
    <t>Z</t>
  </si>
  <si>
    <t>خرطوم</t>
  </si>
  <si>
    <t>9655-3249</t>
  </si>
  <si>
    <t>خرطوم رديتر سفلي شفر اوبترا+ دايو</t>
  </si>
  <si>
    <t>9655-3267</t>
  </si>
  <si>
    <t>خرطوم رديتر علوي شفر اوبترا+دايو</t>
  </si>
  <si>
    <t>9566-3533</t>
  </si>
  <si>
    <t>خرطوم فلتر هواء شفر اوبترا</t>
  </si>
  <si>
    <t>11R.0515.CG</t>
  </si>
  <si>
    <t>سلندر بريك خلفي اكسل  اكسنت جيتز شمال</t>
  </si>
  <si>
    <t>TCIC</t>
  </si>
  <si>
    <t>سلندر</t>
  </si>
  <si>
    <t>11T.0514CG</t>
  </si>
  <si>
    <t>سلندر بريك خلفي اكست اكسنت جيتز يمين</t>
  </si>
  <si>
    <t>صنوبرص خلفي هوندا سفيك 2001-2005</t>
  </si>
  <si>
    <t>KYB</t>
  </si>
  <si>
    <t>صنوبرص خلفي</t>
  </si>
  <si>
    <t>JBK-2452-M</t>
  </si>
  <si>
    <t>بريك امامي نيسان تيدا 2004-2010</t>
  </si>
  <si>
    <t>JBK-8264-M</t>
  </si>
  <si>
    <t>بريك امامي هوندا سفيك 2001-2005</t>
  </si>
  <si>
    <t>///</t>
  </si>
  <si>
    <t>////</t>
  </si>
  <si>
    <t>SKP-140</t>
  </si>
  <si>
    <t>بريك امامي كيا اوبتما 2011</t>
  </si>
  <si>
    <t>STP-69</t>
  </si>
  <si>
    <t>بريك امامي تيوتا هايلوكس 89-2005</t>
  </si>
  <si>
    <t>17801-21050</t>
  </si>
  <si>
    <t>فلتر هواء تيوتا كرولا2008 +يارس 2007</t>
  </si>
  <si>
    <t>RSA</t>
  </si>
  <si>
    <t>LZKAR7AP-11</t>
  </si>
  <si>
    <t>بوجيه بلاتينيوم نيسان تيدا + التما جديد</t>
  </si>
  <si>
    <t>NGK</t>
  </si>
  <si>
    <t>بوجيه</t>
  </si>
  <si>
    <t>6PK1875</t>
  </si>
  <si>
    <t>قشاط</t>
  </si>
  <si>
    <t>DONGIL</t>
  </si>
  <si>
    <t>AB-CC-200</t>
  </si>
  <si>
    <t>منظف كربوريتر</t>
  </si>
  <si>
    <t>منظف</t>
  </si>
  <si>
    <t>34512-35180</t>
  </si>
  <si>
    <t>بلاطة بريك امامي تيوتا هايلوكس 89-2005</t>
  </si>
  <si>
    <t>POWER</t>
  </si>
  <si>
    <t>HF6714</t>
  </si>
  <si>
    <t>فلتر هواء اوبل فكترا C 2002-</t>
  </si>
  <si>
    <t>FAC</t>
  </si>
  <si>
    <t>EGYPT</t>
  </si>
  <si>
    <t>48815-13040</t>
  </si>
  <si>
    <t>كوشوكة توازن امامي تيوتا كرولا 2001</t>
  </si>
  <si>
    <t>COMO</t>
  </si>
  <si>
    <t>كوشوكة عامود</t>
  </si>
  <si>
    <t>كعكة ماسورة اكزوزت اوبل</t>
  </si>
  <si>
    <t>ELRING</t>
  </si>
  <si>
    <t>GERMANY</t>
  </si>
  <si>
    <t>كعكة</t>
  </si>
  <si>
    <t>بريك امامي اوبل 51</t>
  </si>
  <si>
    <t>25100-26902</t>
  </si>
  <si>
    <t>طلمبة ماء هونداي النترا 1600 2000- + ريو</t>
  </si>
  <si>
    <t>MJ</t>
  </si>
  <si>
    <t>طلمبة ماء</t>
  </si>
  <si>
    <t>46100-692.003</t>
  </si>
  <si>
    <t>طلمبة بريك هوندا اكورد 80</t>
  </si>
  <si>
    <t>SQM</t>
  </si>
  <si>
    <t>43330-39045</t>
  </si>
  <si>
    <t>بيضة كفه سفليه تيوتا هايلوكس 72-83</t>
  </si>
  <si>
    <t>MILES</t>
  </si>
  <si>
    <t>درم خلفي كديت رفيع</t>
  </si>
  <si>
    <t>FEBI</t>
  </si>
  <si>
    <t>درم</t>
  </si>
  <si>
    <t>THR9021</t>
  </si>
  <si>
    <t>كسكيت غطا صباب تيوتا كرولا 2E</t>
  </si>
  <si>
    <t>THG</t>
  </si>
  <si>
    <t>كسكيت غطا صباب</t>
  </si>
  <si>
    <t>THC3025</t>
  </si>
  <si>
    <t>كسكيت راس اسوزو جمني 85-</t>
  </si>
  <si>
    <t>كسكيت راس</t>
  </si>
  <si>
    <t>THC5039</t>
  </si>
  <si>
    <t>كسكيت راس متسوبيشي جالنت 1800 4G37</t>
  </si>
  <si>
    <t>22441-26100</t>
  </si>
  <si>
    <t>كسكيت غطا صباب النترا وافانتي دبل</t>
  </si>
  <si>
    <t>DYG</t>
  </si>
  <si>
    <t xml:space="preserve"> كسكيت غطا صباب</t>
  </si>
  <si>
    <t>51712-28000</t>
  </si>
  <si>
    <t>بلاطة بريك امامي هونداي النترا + افانتي</t>
  </si>
  <si>
    <t>01B203</t>
  </si>
  <si>
    <t>DZL</t>
  </si>
  <si>
    <t>48654-35010</t>
  </si>
  <si>
    <t>بوكس كفه سفلي تيوتا هايلوكس 79-</t>
  </si>
  <si>
    <t>USF</t>
  </si>
  <si>
    <t>KOUR</t>
  </si>
  <si>
    <t>44649/10</t>
  </si>
  <si>
    <t>بيليه</t>
  </si>
  <si>
    <t>NSK</t>
  </si>
  <si>
    <t>عالم البيل</t>
  </si>
  <si>
    <t>بيلية</t>
  </si>
  <si>
    <t>40BWD12FCA88</t>
  </si>
  <si>
    <t>بيلية عجل امامي تيوتا كرولا 2001-</t>
  </si>
  <si>
    <t>بيلية عجل امامي</t>
  </si>
  <si>
    <t>DAC4280W2C40</t>
  </si>
  <si>
    <t>بيلية عجل امامي كيا سبكترا</t>
  </si>
  <si>
    <t>BW</t>
  </si>
  <si>
    <t xml:space="preserve"> بيلية عجل امامي</t>
  </si>
  <si>
    <t>3DACF1092</t>
  </si>
  <si>
    <t>هب عجل امامي متسوبيشي جالنت 97-2006</t>
  </si>
  <si>
    <t>هب</t>
  </si>
  <si>
    <t>2DUF59KWH01</t>
  </si>
  <si>
    <t>هب عجل امامي متسوبيشي باجريو 2001-</t>
  </si>
  <si>
    <t>6301-ZZC3</t>
  </si>
  <si>
    <t>اندونيسيا</t>
  </si>
  <si>
    <t>6007-ZZC3E</t>
  </si>
  <si>
    <t>35BD4820T1XDDUM01</t>
  </si>
  <si>
    <t>بيلية مكيف هوندا سفيك 2007-</t>
  </si>
  <si>
    <t>بيلية مكيف</t>
  </si>
  <si>
    <t>35BD5020T12DDUCG</t>
  </si>
  <si>
    <t>بيلية مكيف هوندا سفيك 2001-2005</t>
  </si>
  <si>
    <t>RO16A-STD</t>
  </si>
  <si>
    <t xml:space="preserve">كشنيت متحرك هايلوكس 12R </t>
  </si>
  <si>
    <t>TAIHO</t>
  </si>
  <si>
    <t>STD</t>
  </si>
  <si>
    <t>كشنيت متحرك</t>
  </si>
  <si>
    <t>CB-1035G-STD</t>
  </si>
  <si>
    <t>NDC</t>
  </si>
  <si>
    <t>R9068A-STD</t>
  </si>
  <si>
    <t>كشنيت متحرك تيوتا كورونا 1S</t>
  </si>
  <si>
    <t>DAIDO</t>
  </si>
  <si>
    <t>48609-12190</t>
  </si>
  <si>
    <t>قاعدة صنوبرص كورولا 88-92</t>
  </si>
  <si>
    <t>NOK</t>
  </si>
  <si>
    <t>قاعدة صنوبرص</t>
  </si>
  <si>
    <t>45450-39305</t>
  </si>
  <si>
    <t>دراع وسط هايلوكس 98-2005</t>
  </si>
  <si>
    <t>دراع</t>
  </si>
  <si>
    <t>18235P</t>
  </si>
  <si>
    <t>ماسورة ماء اوبل 1800 88-95</t>
  </si>
  <si>
    <t>RAPRCTR</t>
  </si>
  <si>
    <t>TURKEY</t>
  </si>
  <si>
    <t>ماسورة</t>
  </si>
  <si>
    <t>RKH-4</t>
  </si>
  <si>
    <t>جوزة استيرنج داخليه هونداي اكسنت+H100</t>
  </si>
  <si>
    <t>THC9058</t>
  </si>
  <si>
    <t>كسكيت راس تيوتا كرونا 1S</t>
  </si>
  <si>
    <t>MR165177</t>
  </si>
  <si>
    <t>طلمبة كلاتش سفليه L200 4*4 98-2010</t>
  </si>
  <si>
    <t>JT</t>
  </si>
  <si>
    <t>مركبات</t>
  </si>
  <si>
    <t>طلمبة كلاتش سفليه</t>
  </si>
  <si>
    <t>FN-6723</t>
  </si>
  <si>
    <t>بريك خلفي متسوبيشي اوتلاندر درم 2003-2007</t>
  </si>
  <si>
    <t>JFBK</t>
  </si>
  <si>
    <t>بريك خلفي</t>
  </si>
  <si>
    <t>WV64MC.76.5</t>
  </si>
  <si>
    <t>ثيرموس حراره متسوبيشي باجيرو 2001-2007</t>
  </si>
  <si>
    <t>TMA</t>
  </si>
  <si>
    <t>ثيرموس</t>
  </si>
  <si>
    <t>THF9079</t>
  </si>
  <si>
    <t>طقم كسكيت افرهول كرسيدا 21R</t>
  </si>
  <si>
    <t>كسكيت افرهول</t>
  </si>
  <si>
    <t>5367XS</t>
  </si>
  <si>
    <t>قشاط تايمنج اوبل فكترا 146 سن</t>
  </si>
  <si>
    <t>GATES</t>
  </si>
  <si>
    <t>جميل خضر</t>
  </si>
  <si>
    <t>قشاط تايمنج</t>
  </si>
  <si>
    <t>18840-11051</t>
  </si>
  <si>
    <t>بوجيه سنتافي + ستاركس 2009-</t>
  </si>
  <si>
    <t>MOBIS</t>
  </si>
  <si>
    <t>43512-12710</t>
  </si>
  <si>
    <t>بلاطة بريك امامي تيوتا كرولا 2008-</t>
  </si>
  <si>
    <t>SP1114</t>
  </si>
  <si>
    <t>بريك خلفي دايو نوبرا +لجانزا لقم</t>
  </si>
  <si>
    <t>NBT-2023</t>
  </si>
  <si>
    <t>كوشوكة اكس خارجيه متسوبيشي + هونداي سوناتا</t>
  </si>
  <si>
    <t>NSP</t>
  </si>
  <si>
    <t>مخ 1.75</t>
  </si>
  <si>
    <t>كوشوكة اكس</t>
  </si>
  <si>
    <t>28113-37101</t>
  </si>
  <si>
    <t>فلتر هواء هونداي سوناتا98-</t>
  </si>
  <si>
    <t>مخ 2.8</t>
  </si>
  <si>
    <t>RKK-8</t>
  </si>
  <si>
    <t>جوزة استيرنج داخليه كيا سيفيا 93-97</t>
  </si>
  <si>
    <t>1J111002</t>
  </si>
  <si>
    <t>بيلية عجل امامي هونداي سوناتا 98-</t>
  </si>
  <si>
    <t>ILGEN</t>
  </si>
  <si>
    <t>مخ18.65</t>
  </si>
  <si>
    <t>SHP-02</t>
  </si>
  <si>
    <t>بريك امامي هونداي سوناتا+النترا</t>
  </si>
  <si>
    <t>مخ7.75</t>
  </si>
  <si>
    <t>25100-38002</t>
  </si>
  <si>
    <t>طلمبة ماء هونداي سوناتا 98-</t>
  </si>
  <si>
    <t>AUTO T</t>
  </si>
  <si>
    <t>مخ18.5</t>
  </si>
  <si>
    <t>جوزة استيرنج خارجيه شمال اوبل فكترا 89-95</t>
  </si>
  <si>
    <t>MEYLE</t>
  </si>
  <si>
    <t>جوزة استيرنج خارجيه يمين اوبل فكترا 89-95</t>
  </si>
  <si>
    <t>SNP-78</t>
  </si>
  <si>
    <t>بريك امامي نيسان سوني 2002-</t>
  </si>
  <si>
    <t>51712-1M000</t>
  </si>
  <si>
    <t>بلاطة بريك امامي كيا سيراتو 2011-</t>
  </si>
  <si>
    <t>SHL-05</t>
  </si>
  <si>
    <t>بريك خلفي هونداي النترا +افانتي 96-+اكسنت 2006</t>
  </si>
  <si>
    <t>صنوبرص امامي نيسان سوني 98-2000 شمال</t>
  </si>
  <si>
    <t>صنوبرص امامي</t>
  </si>
  <si>
    <t>صنوبرص امامي نيسان سوني 98-2000 يمين</t>
  </si>
  <si>
    <t>CEM-14</t>
  </si>
  <si>
    <t>جوزه خارجيه لانسر 86-2007</t>
  </si>
  <si>
    <t>CTR</t>
  </si>
  <si>
    <t>JBK-3462-M</t>
  </si>
  <si>
    <t>بريك امامي متسوبيشي لانسر 2001-2006</t>
  </si>
  <si>
    <t>CBM-36</t>
  </si>
  <si>
    <t>بيضة كفه سفليه لانسر 2001-2013+اوتلاندر 2007-+جالنت 2008-</t>
  </si>
  <si>
    <t>MR 403420</t>
  </si>
  <si>
    <t>CBM-2</t>
  </si>
  <si>
    <t>بيضة كفه سفليه لانسر84-2000+جالنت 76-92</t>
  </si>
  <si>
    <t>55310-24452</t>
  </si>
  <si>
    <t>صنوبرص خلفي هونداي اكسل +لانسر 84-88</t>
  </si>
  <si>
    <t>MANDO</t>
  </si>
  <si>
    <t>NHY-01</t>
  </si>
  <si>
    <t>راسية اكس هونداي +لانسر</t>
  </si>
  <si>
    <t>MR449771</t>
  </si>
  <si>
    <t>بلاطة بريك امامي متسوبيشي لانسر 2001-2007</t>
  </si>
  <si>
    <t>SOP-163</t>
  </si>
  <si>
    <t>بريك خلفي هوندا اكورد90-2005+CRV 2002-</t>
  </si>
  <si>
    <t>لقم</t>
  </si>
  <si>
    <t>JBK-8397-M</t>
  </si>
  <si>
    <t>كشنيت ثابت</t>
  </si>
  <si>
    <t>BAR</t>
  </si>
  <si>
    <t>ابو رحمة</t>
  </si>
  <si>
    <t>OS</t>
  </si>
  <si>
    <t>غندور</t>
  </si>
  <si>
    <t>سمير عوده</t>
  </si>
  <si>
    <t>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</si>
</sst>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3">
    <font>
      <sz val="16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1"/>
    <xf numFmtId="0" fontId="1" fillId="0" borderId="1" xfId="1" applyBorder="1"/>
    <xf numFmtId="3" fontId="1" fillId="0" borderId="1" xfId="1" applyNumberFormat="1" applyBorder="1"/>
    <xf numFmtId="11" fontId="1" fillId="0" borderId="1" xfId="1" applyNumberFormat="1" applyBorder="1"/>
    <xf numFmtId="0" fontId="1" fillId="0" borderId="1" xfId="1" applyBorder="1" applyAlignment="1">
      <alignment wrapText="1"/>
    </xf>
    <xf numFmtId="0" fontId="2" fillId="0" borderId="1" xfId="1" applyFont="1" applyBorder="1"/>
    <xf numFmtId="9" fontId="1" fillId="0" borderId="1" xfId="2" applyFont="1" applyBorder="1"/>
    <xf numFmtId="0" fontId="1" fillId="0" borderId="1" xfId="1" applyFill="1" applyBorder="1"/>
    <xf numFmtId="17" fontId="1" fillId="0" borderId="1" xfId="1" applyNumberFormat="1" applyBorder="1"/>
    <xf numFmtId="16" fontId="1" fillId="0" borderId="1" xfId="1" applyNumberFormat="1" applyBorder="1"/>
    <xf numFmtId="168" fontId="1" fillId="0" borderId="1" xfId="1" applyNumberFormat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50"/>
  <sheetViews>
    <sheetView rightToLeft="1" tabSelected="1" workbookViewId="0">
      <selection activeCell="D2" sqref="D2:D99"/>
    </sheetView>
  </sheetViews>
  <sheetFormatPr defaultRowHeight="27.75"/>
  <sheetData>
    <row r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>
      <c r="A2" s="2" t="s">
        <v>9</v>
      </c>
      <c r="B2" s="2" t="s">
        <v>10</v>
      </c>
      <c r="C2" s="2">
        <v>14.08</v>
      </c>
      <c r="D2" s="2">
        <f>$C2*VLOOKUP(TRIM(Sheet1!G2),Sheet2!$B$1:$C$16,2,0)</f>
        <v>11.137280000000001</v>
      </c>
      <c r="E2" s="7" t="s">
        <v>11</v>
      </c>
      <c r="F2" s="2" t="s">
        <v>12</v>
      </c>
      <c r="G2" s="2" t="s">
        <v>13</v>
      </c>
      <c r="H2" s="1"/>
      <c r="I2" s="2" t="s">
        <v>14</v>
      </c>
    </row>
    <row r="3" spans="1:9">
      <c r="A3" s="2" t="s">
        <v>15</v>
      </c>
      <c r="B3" s="2" t="s">
        <v>16</v>
      </c>
      <c r="C3" s="2">
        <v>2.5499999999999998</v>
      </c>
      <c r="D3" s="2">
        <f t="array" ref="D3">$C3*VLOOKUP(TRIM(Sheet1!G3),Sheet2!$B$1:$C$16,2,0)</f>
        <v>2.1496499999999998</v>
      </c>
      <c r="E3" s="2" t="s">
        <v>17</v>
      </c>
      <c r="F3" s="2" t="s">
        <v>12</v>
      </c>
      <c r="G3" s="2" t="s">
        <v>18</v>
      </c>
      <c r="H3" s="1"/>
      <c r="I3" s="2" t="s">
        <v>19</v>
      </c>
    </row>
    <row r="4" spans="1:9">
      <c r="A4" s="2" t="s">
        <v>20</v>
      </c>
      <c r="B4" s="2" t="s">
        <v>21</v>
      </c>
      <c r="C4" s="2">
        <v>3.06</v>
      </c>
      <c r="D4" s="2">
        <f t="array" ref="D4">$C4*VLOOKUP(TRIM(Sheet1!G4),Sheet2!$B$1:$C$16,2,0)</f>
        <v>0.35496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</row>
    <row r="5" spans="1:9">
      <c r="A5" s="2">
        <v>1817</v>
      </c>
      <c r="B5" s="2" t="s">
        <v>27</v>
      </c>
      <c r="C5" s="2">
        <v>41.378999999999998</v>
      </c>
      <c r="D5" s="2">
        <f t="array" ref="D5">$C5*VLOOKUP(TRIM(Sheet1!G5),Sheet2!$B$1:$C$16,2,0)</f>
        <v>35.99973</v>
      </c>
      <c r="E5" s="2" t="s">
        <v>28</v>
      </c>
      <c r="F5" s="2" t="s">
        <v>29</v>
      </c>
      <c r="G5" s="2" t="s">
        <v>30</v>
      </c>
      <c r="H5" s="1"/>
      <c r="I5" s="2" t="s">
        <v>31</v>
      </c>
    </row>
    <row r="6" spans="1:9">
      <c r="A6" s="2">
        <v>1603202</v>
      </c>
      <c r="B6" s="2" t="s">
        <v>32</v>
      </c>
      <c r="C6" s="2">
        <v>6.609</v>
      </c>
      <c r="D6" s="2">
        <f t="array" ref="D6">$C6*VLOOKUP(TRIM(Sheet1!G6),Sheet2!$B$1:$C$16,2,0)</f>
        <v>5.7498300000000002</v>
      </c>
      <c r="E6" s="2" t="s">
        <v>33</v>
      </c>
      <c r="F6" s="2" t="s">
        <v>34</v>
      </c>
      <c r="G6" s="2" t="s">
        <v>30</v>
      </c>
      <c r="H6" s="2" t="s">
        <v>35</v>
      </c>
      <c r="I6" s="2" t="s">
        <v>14</v>
      </c>
    </row>
    <row r="7" spans="1:9">
      <c r="A7" s="2" t="s">
        <v>36</v>
      </c>
      <c r="B7" s="2" t="s">
        <v>37</v>
      </c>
      <c r="C7" s="2">
        <v>12.069000000000001</v>
      </c>
      <c r="D7" s="2">
        <f t="array" ref="D7">$C7*VLOOKUP(TRIM(Sheet1!G7),Sheet2!$B$1:$C$16,2,0)</f>
        <v>9.5465790000000013</v>
      </c>
      <c r="E7" s="2" t="s">
        <v>38</v>
      </c>
      <c r="F7" s="2" t="s">
        <v>12</v>
      </c>
      <c r="G7" s="2" t="s">
        <v>13</v>
      </c>
      <c r="H7" s="1"/>
      <c r="I7" s="2" t="s">
        <v>39</v>
      </c>
    </row>
    <row r="8" spans="1:9">
      <c r="A8" s="2" t="s">
        <v>40</v>
      </c>
      <c r="B8" s="2" t="s">
        <v>41</v>
      </c>
      <c r="C8" s="2">
        <v>14.798999999999999</v>
      </c>
      <c r="D8" s="2">
        <f t="array" ref="D8">$C8*VLOOKUP(TRIM(Sheet1!G8),Sheet2!$B$1:$C$16,2,0)</f>
        <v>11.706009</v>
      </c>
      <c r="E8" s="2" t="s">
        <v>42</v>
      </c>
      <c r="F8" s="2" t="s">
        <v>43</v>
      </c>
      <c r="G8" s="2" t="s">
        <v>13</v>
      </c>
      <c r="H8" s="2" t="s">
        <v>44</v>
      </c>
      <c r="I8" s="2" t="s">
        <v>45</v>
      </c>
    </row>
    <row r="9" spans="1:9">
      <c r="A9" s="2">
        <v>689</v>
      </c>
      <c r="B9" s="2" t="s">
        <v>46</v>
      </c>
      <c r="C9" s="2">
        <v>7.758</v>
      </c>
      <c r="D9" s="2">
        <f t="array" ref="D9">$C9*VLOOKUP(TRIM(Sheet1!G9),Sheet2!$B$1:$C$16,2,0)</f>
        <v>12.412800000000001</v>
      </c>
      <c r="E9" s="2" t="s">
        <v>47</v>
      </c>
      <c r="F9" s="2" t="s">
        <v>48</v>
      </c>
      <c r="G9" s="2" t="s">
        <v>49</v>
      </c>
      <c r="H9" s="1"/>
      <c r="I9" s="2" t="s">
        <v>50</v>
      </c>
    </row>
    <row r="10" spans="1:9">
      <c r="A10" s="2" t="s">
        <v>51</v>
      </c>
      <c r="B10" s="2" t="s">
        <v>52</v>
      </c>
      <c r="C10" s="2">
        <v>25.34</v>
      </c>
      <c r="D10" s="2">
        <f t="array" ref="D10">$C10*VLOOKUP(TRIM(Sheet1!G10),Sheet2!$B$1:$C$16,2,0)</f>
        <v>40.544000000000004</v>
      </c>
      <c r="E10" s="2" t="s">
        <v>47</v>
      </c>
      <c r="F10" s="2" t="s">
        <v>48</v>
      </c>
      <c r="G10" s="2" t="s">
        <v>49</v>
      </c>
      <c r="H10" s="1"/>
      <c r="I10" s="2" t="s">
        <v>53</v>
      </c>
    </row>
    <row r="11" spans="1:9">
      <c r="A11" s="2" t="s">
        <v>54</v>
      </c>
      <c r="B11" s="2" t="s">
        <v>55</v>
      </c>
      <c r="C11" s="2">
        <v>3.45</v>
      </c>
      <c r="D11" s="2">
        <f t="array" ref="D11">$C11*VLOOKUP(TRIM(Sheet1!G11),Sheet2!$B$1:$C$16,2,0)</f>
        <v>2.90835</v>
      </c>
      <c r="E11" s="2" t="s">
        <v>56</v>
      </c>
      <c r="F11" s="2" t="s">
        <v>23</v>
      </c>
      <c r="G11" s="2" t="s">
        <v>18</v>
      </c>
      <c r="H11" s="1"/>
      <c r="I11" s="2" t="s">
        <v>57</v>
      </c>
    </row>
    <row r="12" spans="1:9">
      <c r="A12" s="2" t="s">
        <v>58</v>
      </c>
      <c r="B12" s="2" t="s">
        <v>59</v>
      </c>
      <c r="C12" s="2">
        <v>3.45</v>
      </c>
      <c r="D12" s="2">
        <f t="array" ref="D12">$C12*VLOOKUP(TRIM(Sheet1!G12),Sheet2!$B$1:$C$16,2,0)</f>
        <v>2.90835</v>
      </c>
      <c r="E12" s="2" t="s">
        <v>56</v>
      </c>
      <c r="F12" s="2" t="s">
        <v>23</v>
      </c>
      <c r="G12" s="2" t="s">
        <v>18</v>
      </c>
      <c r="H12" s="1"/>
      <c r="I12" s="2" t="s">
        <v>57</v>
      </c>
    </row>
    <row r="13" spans="1:9">
      <c r="A13" s="2" t="s">
        <v>60</v>
      </c>
      <c r="B13" s="2" t="s">
        <v>61</v>
      </c>
      <c r="C13" s="2">
        <v>16.207000000000001</v>
      </c>
      <c r="D13" s="2">
        <f t="array" ref="D13">$C13*VLOOKUP(TRIM(Sheet1!G13),Sheet2!$B$1:$C$16,2,0)</f>
        <v>12.819737000000002</v>
      </c>
      <c r="E13" s="2" t="s">
        <v>62</v>
      </c>
      <c r="F13" s="2" t="s">
        <v>12</v>
      </c>
      <c r="G13" s="2" t="s">
        <v>13</v>
      </c>
      <c r="H13" s="1"/>
      <c r="I13" s="2" t="s">
        <v>63</v>
      </c>
    </row>
    <row r="14" spans="1:9">
      <c r="A14" s="2" t="s">
        <v>64</v>
      </c>
      <c r="B14" s="2" t="s">
        <v>65</v>
      </c>
      <c r="C14" s="2">
        <v>3.3330000000000002</v>
      </c>
      <c r="D14" s="2">
        <f t="array" ref="D14">$C14*VLOOKUP(TRIM(Sheet1!G14),Sheet2!$B$1:$C$16,2,0)</f>
        <v>2.8097189999999999</v>
      </c>
      <c r="E14" s="2" t="s">
        <v>66</v>
      </c>
      <c r="F14" s="2" t="s">
        <v>23</v>
      </c>
      <c r="G14" s="2" t="s">
        <v>18</v>
      </c>
      <c r="H14" s="2" t="s">
        <v>67</v>
      </c>
      <c r="I14" s="2" t="s">
        <v>68</v>
      </c>
    </row>
    <row r="15" spans="1:9">
      <c r="A15" s="2" t="s">
        <v>69</v>
      </c>
      <c r="B15" s="2" t="s">
        <v>70</v>
      </c>
      <c r="C15" s="2">
        <v>7.85</v>
      </c>
      <c r="D15" s="2">
        <f t="array" ref="D15">$C15*VLOOKUP(TRIM(Sheet1!G15),Sheet2!$B$1:$C$16,2,0)</f>
        <v>6.6175499999999996</v>
      </c>
      <c r="E15" s="2" t="s">
        <v>71</v>
      </c>
      <c r="F15" s="2" t="s">
        <v>23</v>
      </c>
      <c r="G15" s="2" t="s">
        <v>18</v>
      </c>
      <c r="H15" s="1"/>
      <c r="I15" s="2" t="s">
        <v>63</v>
      </c>
    </row>
    <row r="16" spans="1:9">
      <c r="A16" s="2" t="s">
        <v>72</v>
      </c>
      <c r="B16" s="2" t="s">
        <v>73</v>
      </c>
      <c r="C16" s="2">
        <v>11.391999999999999</v>
      </c>
      <c r="D16" s="2">
        <f t="array" ref="D16">$C16*VLOOKUP(TRIM(Sheet1!G16),Sheet2!$B$1:$C$16,2,0)</f>
        <v>9.6034559999999995</v>
      </c>
      <c r="E16" s="2" t="s">
        <v>11</v>
      </c>
      <c r="F16" s="2" t="s">
        <v>12</v>
      </c>
      <c r="G16" s="2" t="s">
        <v>18</v>
      </c>
      <c r="H16" s="1"/>
      <c r="I16" s="2" t="s">
        <v>74</v>
      </c>
    </row>
    <row r="17" spans="1:9">
      <c r="A17" s="2" t="s">
        <v>75</v>
      </c>
      <c r="B17" s="2" t="s">
        <v>76</v>
      </c>
      <c r="C17" s="2">
        <v>1.6</v>
      </c>
      <c r="D17" s="2">
        <f t="array" ref="D17">$C17*VLOOKUP(TRIM(Sheet1!G17),Sheet2!$B$1:$C$16,2,0)</f>
        <v>1.3488</v>
      </c>
      <c r="E17" s="2" t="s">
        <v>77</v>
      </c>
      <c r="F17" s="2" t="s">
        <v>78</v>
      </c>
      <c r="G17" s="2" t="s">
        <v>18</v>
      </c>
      <c r="H17" s="1"/>
      <c r="I17" s="2" t="s">
        <v>79</v>
      </c>
    </row>
    <row r="18" spans="1:9">
      <c r="A18" s="2" t="s">
        <v>80</v>
      </c>
      <c r="B18" s="2" t="s">
        <v>81</v>
      </c>
      <c r="C18" s="2">
        <v>3.1459999999999999</v>
      </c>
      <c r="D18" s="2">
        <f t="array" ref="D18">$C18*VLOOKUP(TRIM(Sheet1!G18),Sheet2!$B$1:$C$16,2,0)</f>
        <v>2.488486</v>
      </c>
      <c r="E18" s="2" t="s">
        <v>82</v>
      </c>
      <c r="F18" s="2" t="s">
        <v>83</v>
      </c>
      <c r="G18" s="2" t="s">
        <v>13</v>
      </c>
      <c r="H18" s="2" t="s">
        <v>84</v>
      </c>
      <c r="I18" s="2" t="s">
        <v>85</v>
      </c>
    </row>
    <row r="19" spans="1:9">
      <c r="A19" s="2" t="s">
        <v>86</v>
      </c>
      <c r="B19" s="2" t="s">
        <v>87</v>
      </c>
      <c r="C19" s="2">
        <v>6.39</v>
      </c>
      <c r="D19" s="2">
        <f t="array" ref="D19">$C19*VLOOKUP(TRIM(Sheet1!G19),Sheet2!$B$1:$C$16,2,0)</f>
        <v>5.3867699999999994</v>
      </c>
      <c r="E19" s="2" t="s">
        <v>71</v>
      </c>
      <c r="F19" s="2" t="s">
        <v>23</v>
      </c>
      <c r="G19" s="2" t="s">
        <v>18</v>
      </c>
      <c r="H19" s="1"/>
      <c r="I19" s="2" t="s">
        <v>63</v>
      </c>
    </row>
    <row r="20" spans="1:9">
      <c r="A20" s="2" t="s">
        <v>88</v>
      </c>
      <c r="B20" s="2" t="s">
        <v>87</v>
      </c>
      <c r="C20" s="2">
        <v>5.9749999999999996</v>
      </c>
      <c r="D20" s="2">
        <f t="array" ref="D20">$C20*VLOOKUP(TRIM(Sheet1!G20),Sheet2!$B$1:$C$16,2,0)</f>
        <v>4.7262250000000003</v>
      </c>
      <c r="E20" s="2" t="s">
        <v>89</v>
      </c>
      <c r="F20" s="2" t="s">
        <v>23</v>
      </c>
      <c r="G20" s="2" t="s">
        <v>13</v>
      </c>
      <c r="H20" s="1"/>
      <c r="I20" s="2" t="s">
        <v>63</v>
      </c>
    </row>
    <row r="21" spans="1:9">
      <c r="A21" s="2" t="s">
        <v>90</v>
      </c>
      <c r="B21" s="2" t="s">
        <v>91</v>
      </c>
      <c r="C21" s="2">
        <v>4.2779999999999996</v>
      </c>
      <c r="D21" s="2">
        <f t="array" ref="D21">$C21*VLOOKUP(TRIM(Sheet1!G21),Sheet2!$B$1:$C$16,2,0)</f>
        <v>3.4223999999999997</v>
      </c>
      <c r="E21" s="2" t="s">
        <v>92</v>
      </c>
      <c r="F21" s="2" t="s">
        <v>23</v>
      </c>
      <c r="G21" s="2" t="s">
        <v>93</v>
      </c>
      <c r="H21" s="1"/>
      <c r="I21" s="2" t="s">
        <v>94</v>
      </c>
    </row>
    <row r="22" spans="1:9">
      <c r="A22" s="2" t="s">
        <v>95</v>
      </c>
      <c r="B22" s="2" t="s">
        <v>96</v>
      </c>
      <c r="C22" s="2">
        <v>4.3</v>
      </c>
      <c r="D22" s="2">
        <f t="array" ref="D22">$C22*VLOOKUP(TRIM(Sheet1!G22),Sheet2!$B$1:$C$16,2,0)</f>
        <v>3.44</v>
      </c>
      <c r="E22" s="2" t="s">
        <v>92</v>
      </c>
      <c r="F22" s="2" t="s">
        <v>23</v>
      </c>
      <c r="G22" s="2" t="s">
        <v>93</v>
      </c>
      <c r="H22" s="1"/>
      <c r="I22" s="2" t="s">
        <v>94</v>
      </c>
    </row>
    <row r="23" spans="1:9">
      <c r="A23" s="2" t="s">
        <v>97</v>
      </c>
      <c r="B23" s="2" t="s">
        <v>98</v>
      </c>
      <c r="C23" s="2">
        <v>3.8</v>
      </c>
      <c r="D23" s="2">
        <f t="array" ref="D23">$C23*VLOOKUP(TRIM(Sheet1!G23),Sheet2!$B$1:$C$16,2,0)</f>
        <v>3.04</v>
      </c>
      <c r="E23" s="2" t="s">
        <v>92</v>
      </c>
      <c r="F23" s="2" t="s">
        <v>23</v>
      </c>
      <c r="G23" s="2" t="s">
        <v>93</v>
      </c>
      <c r="H23" s="1"/>
      <c r="I23" s="2" t="s">
        <v>94</v>
      </c>
    </row>
    <row r="24" spans="1:9">
      <c r="A24" s="2" t="s">
        <v>99</v>
      </c>
      <c r="B24" s="2" t="s">
        <v>100</v>
      </c>
      <c r="C24" s="2">
        <v>14.4</v>
      </c>
      <c r="D24" s="2">
        <f t="array" ref="D24">$C24*VLOOKUP(TRIM(Sheet1!G24),Sheet2!$B$1:$C$16,2,0)</f>
        <v>11.520000000000001</v>
      </c>
      <c r="E24" s="2" t="s">
        <v>92</v>
      </c>
      <c r="F24" s="2" t="s">
        <v>23</v>
      </c>
      <c r="G24" s="2" t="s">
        <v>93</v>
      </c>
      <c r="H24" s="1"/>
      <c r="I24" s="2" t="s">
        <v>94</v>
      </c>
    </row>
    <row r="25" spans="1:9">
      <c r="A25" s="2" t="s">
        <v>101</v>
      </c>
      <c r="B25" s="2" t="s">
        <v>102</v>
      </c>
      <c r="C25" s="2">
        <v>5.6</v>
      </c>
      <c r="D25" s="2">
        <f t="array" ref="D25">$C25*VLOOKUP(TRIM(Sheet1!G25),Sheet2!$B$1:$C$16,2,0)</f>
        <v>4.7207999999999997</v>
      </c>
      <c r="E25" s="2" t="s">
        <v>103</v>
      </c>
      <c r="F25" s="2" t="s">
        <v>48</v>
      </c>
      <c r="G25" s="2" t="s">
        <v>18</v>
      </c>
      <c r="H25" s="1"/>
      <c r="I25" s="2" t="s">
        <v>104</v>
      </c>
    </row>
    <row r="26" spans="1:9">
      <c r="A26" s="2" t="s">
        <v>105</v>
      </c>
      <c r="B26" s="2" t="s">
        <v>106</v>
      </c>
      <c r="C26" s="2">
        <v>5.79</v>
      </c>
      <c r="D26" s="2">
        <f t="array" ref="D26">$C26*VLOOKUP(TRIM(Sheet1!G26),Sheet2!$B$1:$C$16,2,0)</f>
        <v>4.8809699999999996</v>
      </c>
      <c r="E26" s="2" t="s">
        <v>103</v>
      </c>
      <c r="F26" s="2" t="s">
        <v>48</v>
      </c>
      <c r="G26" s="2" t="s">
        <v>18</v>
      </c>
      <c r="H26" s="1"/>
      <c r="I26" s="2" t="s">
        <v>104</v>
      </c>
    </row>
    <row r="27" spans="1:9">
      <c r="A27" s="2">
        <v>341311</v>
      </c>
      <c r="B27" s="2" t="s">
        <v>107</v>
      </c>
      <c r="C27" s="2">
        <v>57.509</v>
      </c>
      <c r="D27" s="2">
        <f t="array" ref="D27">$C27*VLOOKUP(TRIM(Sheet1!G27),Sheet2!$B$1:$C$16,2,0)</f>
        <v>48.480086999999997</v>
      </c>
      <c r="E27" s="2" t="s">
        <v>108</v>
      </c>
      <c r="F27" s="2" t="s">
        <v>12</v>
      </c>
      <c r="G27" s="2" t="s">
        <v>18</v>
      </c>
      <c r="H27" s="1"/>
      <c r="I27" s="2" t="s">
        <v>109</v>
      </c>
    </row>
    <row r="28" spans="1:9">
      <c r="A28" s="2" t="s">
        <v>110</v>
      </c>
      <c r="B28" s="2" t="s">
        <v>111</v>
      </c>
      <c r="C28" s="2">
        <v>24.97</v>
      </c>
      <c r="D28" s="2">
        <f t="array" ref="D28">$C28*VLOOKUP(TRIM(Sheet1!G28),Sheet2!$B$1:$C$16,2,0)</f>
        <v>21.049709999999997</v>
      </c>
      <c r="E28" s="2" t="s">
        <v>62</v>
      </c>
      <c r="F28" s="2" t="s">
        <v>12</v>
      </c>
      <c r="G28" s="2" t="s">
        <v>18</v>
      </c>
      <c r="H28" s="1"/>
      <c r="I28" s="2" t="s">
        <v>63</v>
      </c>
    </row>
    <row r="29" spans="1:9">
      <c r="A29" s="2" t="s">
        <v>112</v>
      </c>
      <c r="B29" s="2" t="s">
        <v>113</v>
      </c>
      <c r="C29" s="2">
        <v>20.414999999999999</v>
      </c>
      <c r="D29" s="2">
        <f t="array" ref="D29">$C29*VLOOKUP(TRIM(Sheet1!G29),Sheet2!$B$1:$C$16,2,0)</f>
        <v>17.209844999999998</v>
      </c>
      <c r="E29" s="2" t="s">
        <v>62</v>
      </c>
      <c r="F29" s="2" t="s">
        <v>12</v>
      </c>
      <c r="G29" s="2" t="s">
        <v>18</v>
      </c>
      <c r="H29" s="1"/>
      <c r="I29" s="2" t="s">
        <v>63</v>
      </c>
    </row>
    <row r="30" spans="1:9">
      <c r="A30" s="2" t="s">
        <v>114</v>
      </c>
      <c r="B30" s="2" t="s">
        <v>115</v>
      </c>
      <c r="C30" s="2" t="s">
        <v>115</v>
      </c>
      <c r="D30" s="2" t="e">
        <f t="array" ref="D30">$C30*VLOOKUP(TRIM(Sheet1!G30),Sheet2!$B$1:$C$16,2,0)</f>
        <v>#VALUE!</v>
      </c>
      <c r="E30" s="2" t="s">
        <v>114</v>
      </c>
      <c r="F30" s="2" t="s">
        <v>114</v>
      </c>
      <c r="G30" s="2" t="s">
        <v>114</v>
      </c>
      <c r="H30" s="1"/>
      <c r="I30" s="1"/>
    </row>
    <row r="31" spans="1:9">
      <c r="A31" s="2" t="s">
        <v>116</v>
      </c>
      <c r="B31" s="2" t="s">
        <v>117</v>
      </c>
      <c r="C31" s="2">
        <v>15.95</v>
      </c>
      <c r="D31" s="2">
        <f t="array" ref="D31">$C31*VLOOKUP(TRIM(Sheet1!G31),Sheet2!$B$1:$C$16,2,0)</f>
        <v>13.445849999999998</v>
      </c>
      <c r="E31" s="2" t="s">
        <v>71</v>
      </c>
      <c r="F31" s="2" t="s">
        <v>23</v>
      </c>
      <c r="G31" s="2" t="s">
        <v>18</v>
      </c>
      <c r="H31" s="1"/>
      <c r="I31" s="2" t="s">
        <v>63</v>
      </c>
    </row>
    <row r="32" spans="1:9">
      <c r="A32" s="2" t="s">
        <v>118</v>
      </c>
      <c r="B32" s="2" t="s">
        <v>119</v>
      </c>
      <c r="C32" s="2">
        <v>8.9499999999999993</v>
      </c>
      <c r="D32" s="2">
        <f t="array" ref="D32">$C32*VLOOKUP(TRIM(Sheet1!G32),Sheet2!$B$1:$C$16,2,0)</f>
        <v>7.5448499999999994</v>
      </c>
      <c r="E32" s="2" t="s">
        <v>71</v>
      </c>
      <c r="F32" s="2" t="s">
        <v>23</v>
      </c>
      <c r="G32" s="2" t="s">
        <v>18</v>
      </c>
      <c r="H32" s="1"/>
      <c r="I32" s="2" t="s">
        <v>63</v>
      </c>
    </row>
    <row r="33" spans="1:9">
      <c r="A33" s="2" t="s">
        <v>120</v>
      </c>
      <c r="B33" s="2" t="s">
        <v>121</v>
      </c>
      <c r="C33" s="2">
        <v>6.4219999999999997</v>
      </c>
      <c r="D33" s="2">
        <f t="array" ref="D33">$C33*VLOOKUP(TRIM(Sheet1!G33),Sheet2!$B$1:$C$16,2,0)</f>
        <v>5.4137459999999997</v>
      </c>
      <c r="E33" s="2" t="s">
        <v>122</v>
      </c>
      <c r="F33" s="2" t="s">
        <v>23</v>
      </c>
      <c r="G33" s="2" t="s">
        <v>18</v>
      </c>
      <c r="H33" s="1"/>
      <c r="I33" s="2" t="s">
        <v>26</v>
      </c>
    </row>
    <row r="34" spans="1:9">
      <c r="A34" s="2" t="s">
        <v>123</v>
      </c>
      <c r="B34" s="2" t="s">
        <v>124</v>
      </c>
      <c r="C34" s="2">
        <v>10.237</v>
      </c>
      <c r="D34" s="2">
        <f t="array" ref="D34">$C34*VLOOKUP(TRIM(Sheet1!G34),Sheet2!$B$1:$C$16,2,0)</f>
        <v>8.6297909999999991</v>
      </c>
      <c r="E34" s="2" t="s">
        <v>125</v>
      </c>
      <c r="F34" s="2" t="s">
        <v>12</v>
      </c>
      <c r="G34" s="2" t="s">
        <v>18</v>
      </c>
      <c r="H34" s="1"/>
      <c r="I34" s="2" t="s">
        <v>126</v>
      </c>
    </row>
    <row r="35" spans="1:9">
      <c r="A35" s="2" t="s">
        <v>127</v>
      </c>
      <c r="B35" s="2" t="s">
        <v>128</v>
      </c>
      <c r="C35" s="2">
        <v>8.4909999999999997</v>
      </c>
      <c r="D35" s="2">
        <f t="array" ref="D35">$C35*VLOOKUP(TRIM(Sheet1!G35),Sheet2!$B$1:$C$16,2,0)</f>
        <v>7.1579129999999997</v>
      </c>
      <c r="E35" s="2" t="s">
        <v>129</v>
      </c>
      <c r="F35" s="2" t="s">
        <v>23</v>
      </c>
      <c r="G35" s="2" t="s">
        <v>18</v>
      </c>
      <c r="H35" s="1"/>
      <c r="I35" s="2" t="s">
        <v>128</v>
      </c>
    </row>
    <row r="36" spans="1:9">
      <c r="A36" s="2" t="s">
        <v>130</v>
      </c>
      <c r="B36" s="2" t="s">
        <v>131</v>
      </c>
      <c r="C36" s="2">
        <v>1.69</v>
      </c>
      <c r="D36" s="2">
        <f t="array" ref="D36">$C36*VLOOKUP(TRIM(Sheet1!G36),Sheet2!$B$1:$C$16,2,0)</f>
        <v>1.4246699999999999</v>
      </c>
      <c r="E36" s="2" t="s">
        <v>77</v>
      </c>
      <c r="F36" s="2" t="s">
        <v>78</v>
      </c>
      <c r="G36" s="2" t="s">
        <v>18</v>
      </c>
      <c r="H36" s="1"/>
      <c r="I36" s="2" t="s">
        <v>132</v>
      </c>
    </row>
    <row r="37" spans="1:9">
      <c r="A37" s="2" t="s">
        <v>133</v>
      </c>
      <c r="B37" s="2" t="s">
        <v>134</v>
      </c>
      <c r="C37" s="2">
        <v>13.75</v>
      </c>
      <c r="D37" s="2">
        <f t="array" ref="D37">$C37*VLOOKUP(TRIM(Sheet1!G37),Sheet2!$B$1:$C$16,2,0)</f>
        <v>11.591249999999999</v>
      </c>
      <c r="E37" s="2" t="s">
        <v>135</v>
      </c>
      <c r="F37" s="2" t="s">
        <v>48</v>
      </c>
      <c r="G37" s="2" t="s">
        <v>18</v>
      </c>
      <c r="H37" s="1"/>
      <c r="I37" s="2" t="s">
        <v>45</v>
      </c>
    </row>
    <row r="38" spans="1:9">
      <c r="A38" s="2" t="s">
        <v>136</v>
      </c>
      <c r="B38" s="2" t="s">
        <v>137</v>
      </c>
      <c r="C38" s="2">
        <v>4.75</v>
      </c>
      <c r="D38" s="2">
        <f t="array" ref="D38">$C38*VLOOKUP(TRIM(Sheet1!G38),Sheet2!$B$1:$C$16,2,0)</f>
        <v>4.0042499999999999</v>
      </c>
      <c r="E38" s="2" t="s">
        <v>138</v>
      </c>
      <c r="F38" s="2" t="s">
        <v>139</v>
      </c>
      <c r="G38" s="2" t="s">
        <v>18</v>
      </c>
      <c r="H38" s="1"/>
      <c r="I38" s="2" t="s">
        <v>26</v>
      </c>
    </row>
    <row r="39" spans="1:9">
      <c r="A39" s="2" t="s">
        <v>140</v>
      </c>
      <c r="B39" s="2" t="s">
        <v>141</v>
      </c>
      <c r="C39" s="2">
        <v>0.5</v>
      </c>
      <c r="D39" s="2">
        <f t="array" ref="D39">$C39*VLOOKUP(TRIM(Sheet1!G39),Sheet2!$B$1:$C$16,2,0)</f>
        <v>0.42149999999999999</v>
      </c>
      <c r="E39" s="2" t="s">
        <v>142</v>
      </c>
      <c r="F39" s="2" t="s">
        <v>34</v>
      </c>
      <c r="G39" s="2" t="s">
        <v>18</v>
      </c>
      <c r="H39" s="1"/>
      <c r="I39" s="2" t="s">
        <v>143</v>
      </c>
    </row>
    <row r="40" spans="1:9">
      <c r="A40" s="2">
        <v>349063</v>
      </c>
      <c r="B40" s="2" t="s">
        <v>144</v>
      </c>
      <c r="C40" s="2">
        <v>5.5</v>
      </c>
      <c r="D40" s="2">
        <f t="array" ref="D40">$C40*VLOOKUP(TRIM(Sheet1!G40),Sheet2!$B$1:$C$16,2,0)</f>
        <v>4.6364999999999998</v>
      </c>
      <c r="E40" s="2" t="s">
        <v>145</v>
      </c>
      <c r="F40" s="2" t="s">
        <v>146</v>
      </c>
      <c r="G40" s="2" t="s">
        <v>18</v>
      </c>
      <c r="H40" s="1"/>
      <c r="I40" s="2" t="s">
        <v>147</v>
      </c>
    </row>
    <row r="41" spans="1:9">
      <c r="A41" s="1"/>
      <c r="B41" s="2" t="s">
        <v>148</v>
      </c>
      <c r="C41" s="2">
        <v>11.65</v>
      </c>
      <c r="D41" s="2">
        <f t="array" ref="D41">$C41*VLOOKUP(TRIM(Sheet1!G41),Sheet2!$B$1:$C$16,2,0)</f>
        <v>9.8209499999999998</v>
      </c>
      <c r="E41" s="2" t="s">
        <v>71</v>
      </c>
      <c r="F41" s="2" t="s">
        <v>23</v>
      </c>
      <c r="G41" s="2" t="s">
        <v>18</v>
      </c>
      <c r="H41" s="1"/>
      <c r="I41" s="2" t="s">
        <v>63</v>
      </c>
    </row>
    <row r="42" spans="1:9">
      <c r="A42" s="2" t="s">
        <v>149</v>
      </c>
      <c r="B42" s="2" t="s">
        <v>150</v>
      </c>
      <c r="C42" s="2">
        <v>16.899999999999999</v>
      </c>
      <c r="D42" s="2">
        <f t="array" ref="D42">$C42*VLOOKUP(TRIM(Sheet1!G42),Sheet2!$B$1:$C$16,2,0)</f>
        <v>14.246699999999999</v>
      </c>
      <c r="E42" s="2" t="s">
        <v>151</v>
      </c>
      <c r="F42" s="2" t="s">
        <v>23</v>
      </c>
      <c r="G42" s="2" t="s">
        <v>18</v>
      </c>
      <c r="H42" s="1"/>
      <c r="I42" s="2" t="s">
        <v>152</v>
      </c>
    </row>
    <row r="43" spans="1:9">
      <c r="A43" s="2" t="s">
        <v>153</v>
      </c>
      <c r="B43" s="2" t="s">
        <v>154</v>
      </c>
      <c r="C43" s="2">
        <v>31.75</v>
      </c>
      <c r="D43" s="2">
        <f t="array" ref="D43">$C43*VLOOKUP(TRIM(Sheet1!G43),Sheet2!$B$1:$C$16,2,0)</f>
        <v>26.765249999999998</v>
      </c>
      <c r="E43" s="2" t="s">
        <v>155</v>
      </c>
      <c r="F43" s="2" t="s">
        <v>34</v>
      </c>
      <c r="G43" s="2" t="s">
        <v>18</v>
      </c>
      <c r="H43" s="1"/>
      <c r="I43" s="2" t="s">
        <v>31</v>
      </c>
    </row>
    <row r="44" spans="1:9">
      <c r="A44" s="2" t="s">
        <v>156</v>
      </c>
      <c r="B44" s="2" t="s">
        <v>157</v>
      </c>
      <c r="C44" s="2">
        <v>13.35</v>
      </c>
      <c r="D44" s="2">
        <f t="array" ref="D44">$C44*VLOOKUP(TRIM(Sheet1!G44),Sheet2!$B$1:$C$16,2,0)</f>
        <v>11.254049999999999</v>
      </c>
      <c r="E44" s="2" t="s">
        <v>158</v>
      </c>
      <c r="F44" s="2" t="s">
        <v>12</v>
      </c>
      <c r="G44" s="2" t="s">
        <v>18</v>
      </c>
      <c r="H44" s="1"/>
      <c r="I44" s="2" t="s">
        <v>14</v>
      </c>
    </row>
    <row r="45" spans="1:9">
      <c r="A45" s="2">
        <v>8848</v>
      </c>
      <c r="B45" s="2" t="s">
        <v>159</v>
      </c>
      <c r="C45" s="2">
        <v>20.32</v>
      </c>
      <c r="D45" s="2">
        <f t="array" ref="D45">$C45*VLOOKUP(TRIM(Sheet1!G45),Sheet2!$B$1:$C$16,2,0)</f>
        <v>17.129760000000001</v>
      </c>
      <c r="E45" s="2" t="s">
        <v>160</v>
      </c>
      <c r="F45" s="2" t="s">
        <v>146</v>
      </c>
      <c r="G45" s="2" t="s">
        <v>18</v>
      </c>
      <c r="H45" s="1"/>
      <c r="I45" s="2" t="s">
        <v>161</v>
      </c>
    </row>
    <row r="46" spans="1:9">
      <c r="A46" s="2" t="s">
        <v>162</v>
      </c>
      <c r="B46" s="2" t="s">
        <v>163</v>
      </c>
      <c r="C46" s="2">
        <v>1.75</v>
      </c>
      <c r="D46" s="2">
        <f t="array" ref="D46">$C46*VLOOKUP(TRIM(Sheet1!G46),Sheet2!$B$1:$C$16,2,0)</f>
        <v>1.47525</v>
      </c>
      <c r="E46" s="2" t="s">
        <v>164</v>
      </c>
      <c r="F46" s="2" t="s">
        <v>34</v>
      </c>
      <c r="G46" s="2" t="s">
        <v>18</v>
      </c>
      <c r="H46" s="1"/>
      <c r="I46" s="2" t="s">
        <v>165</v>
      </c>
    </row>
    <row r="47" spans="1:9">
      <c r="A47" s="2" t="s">
        <v>166</v>
      </c>
      <c r="B47" s="2" t="s">
        <v>167</v>
      </c>
      <c r="C47" s="2">
        <v>4.95</v>
      </c>
      <c r="D47" s="2">
        <f t="array" ref="D47">$C47*VLOOKUP(TRIM(Sheet1!G47),Sheet2!$B$1:$C$16,2,0)</f>
        <v>4.1728500000000004</v>
      </c>
      <c r="E47" s="2" t="s">
        <v>164</v>
      </c>
      <c r="F47" s="2" t="s">
        <v>34</v>
      </c>
      <c r="G47" s="2" t="s">
        <v>18</v>
      </c>
      <c r="H47" s="1"/>
      <c r="I47" s="2" t="s">
        <v>168</v>
      </c>
    </row>
    <row r="48" spans="1:9">
      <c r="A48" s="2" t="s">
        <v>169</v>
      </c>
      <c r="B48" s="2" t="s">
        <v>170</v>
      </c>
      <c r="C48" s="2">
        <v>4.25</v>
      </c>
      <c r="D48" s="2">
        <f t="array" ref="D48">$C48*VLOOKUP(TRIM(Sheet1!G48),Sheet2!$B$1:$C$16,2,0)</f>
        <v>3.5827499999999999</v>
      </c>
      <c r="E48" s="2" t="s">
        <v>164</v>
      </c>
      <c r="F48" s="2" t="s">
        <v>34</v>
      </c>
      <c r="G48" s="2" t="s">
        <v>18</v>
      </c>
      <c r="H48" s="1"/>
      <c r="I48" s="2" t="s">
        <v>168</v>
      </c>
    </row>
    <row r="49" spans="1:9">
      <c r="A49" s="2" t="s">
        <v>171</v>
      </c>
      <c r="B49" s="2" t="s">
        <v>172</v>
      </c>
      <c r="C49" s="2">
        <v>2.2280000000000002</v>
      </c>
      <c r="D49" s="2">
        <f t="array" ref="D49">$C49*VLOOKUP(TRIM(Sheet1!G49),Sheet2!$B$1:$C$16,2,0)</f>
        <v>1.8782040000000002</v>
      </c>
      <c r="E49" s="2" t="s">
        <v>173</v>
      </c>
      <c r="F49" s="2" t="s">
        <v>23</v>
      </c>
      <c r="G49" s="2" t="s">
        <v>18</v>
      </c>
      <c r="H49" s="1"/>
      <c r="I49" s="2" t="s">
        <v>174</v>
      </c>
    </row>
    <row r="50" spans="1:9">
      <c r="A50" s="2" t="s">
        <v>175</v>
      </c>
      <c r="B50" s="2" t="s">
        <v>176</v>
      </c>
      <c r="C50" s="2">
        <v>11.7</v>
      </c>
      <c r="D50" s="2">
        <f t="array" ref="D50">$C50*VLOOKUP(TRIM(Sheet1!G50),Sheet2!$B$1:$C$16,2,0)</f>
        <v>9.8630999999999993</v>
      </c>
      <c r="E50" s="2" t="s">
        <v>135</v>
      </c>
      <c r="F50" s="2" t="s">
        <v>48</v>
      </c>
      <c r="G50" s="2" t="s">
        <v>18</v>
      </c>
      <c r="H50" s="1"/>
      <c r="I50" s="2" t="s">
        <v>45</v>
      </c>
    </row>
    <row r="51" spans="1:9">
      <c r="A51" s="2" t="s">
        <v>177</v>
      </c>
      <c r="B51" s="2" t="s">
        <v>157</v>
      </c>
      <c r="C51" s="2">
        <v>6.95</v>
      </c>
      <c r="D51" s="2">
        <f t="array" ref="D51">$C51*VLOOKUP(TRIM(Sheet1!G51),Sheet2!$B$1:$C$16,2,0)</f>
        <v>5.8588500000000003</v>
      </c>
      <c r="E51" s="2" t="s">
        <v>178</v>
      </c>
      <c r="F51" s="2" t="s">
        <v>48</v>
      </c>
      <c r="G51" s="2" t="s">
        <v>18</v>
      </c>
      <c r="H51" s="1"/>
      <c r="I51" s="2" t="s">
        <v>14</v>
      </c>
    </row>
    <row r="52" spans="1:9">
      <c r="A52" s="2" t="s">
        <v>179</v>
      </c>
      <c r="B52" s="2" t="s">
        <v>180</v>
      </c>
      <c r="C52" s="2">
        <v>3.02</v>
      </c>
      <c r="D52" s="2">
        <f t="array" ref="D52">$C52*VLOOKUP(TRIM(Sheet1!G52),Sheet2!$B$1:$C$16,2,0)</f>
        <v>3.5031999999999996</v>
      </c>
      <c r="E52" s="2" t="s">
        <v>181</v>
      </c>
      <c r="F52" s="2" t="s">
        <v>83</v>
      </c>
      <c r="G52" s="2" t="s">
        <v>182</v>
      </c>
      <c r="H52" s="1"/>
      <c r="I52" s="2" t="s">
        <v>85</v>
      </c>
    </row>
    <row r="53" spans="1:9">
      <c r="A53" s="2" t="s">
        <v>183</v>
      </c>
      <c r="B53" s="2" t="s">
        <v>184</v>
      </c>
      <c r="C53" s="2">
        <v>2.33</v>
      </c>
      <c r="D53" s="2">
        <f t="array" ref="D53">$C53*VLOOKUP(TRIM(Sheet1!G53),Sheet2!$B$1:$C$16,2,0)</f>
        <v>2.7027999999999999</v>
      </c>
      <c r="E53" s="2" t="s">
        <v>185</v>
      </c>
      <c r="F53" s="2" t="s">
        <v>12</v>
      </c>
      <c r="G53" s="2" t="s">
        <v>186</v>
      </c>
      <c r="H53" s="1"/>
      <c r="I53" s="2" t="s">
        <v>187</v>
      </c>
    </row>
    <row r="54" spans="1:9">
      <c r="A54" s="2" t="s">
        <v>188</v>
      </c>
      <c r="B54" s="2" t="s">
        <v>189</v>
      </c>
      <c r="C54" s="2">
        <v>12.5</v>
      </c>
      <c r="D54" s="2">
        <f t="array" ref="D54">$C54*VLOOKUP(TRIM(Sheet1!G54),Sheet2!$B$1:$C$16,2,0)</f>
        <v>14.499999999999998</v>
      </c>
      <c r="E54" s="2" t="s">
        <v>185</v>
      </c>
      <c r="F54" s="2" t="s">
        <v>12</v>
      </c>
      <c r="G54" s="2" t="s">
        <v>186</v>
      </c>
      <c r="H54" s="1"/>
      <c r="I54" s="2" t="s">
        <v>190</v>
      </c>
    </row>
    <row r="55" spans="1:9">
      <c r="A55" s="2" t="s">
        <v>191</v>
      </c>
      <c r="B55" s="2" t="s">
        <v>192</v>
      </c>
      <c r="C55" s="2">
        <v>6.65</v>
      </c>
      <c r="D55" s="2">
        <f t="array" ref="D55">$C55*VLOOKUP(TRIM(Sheet1!G55),Sheet2!$B$1:$C$16,2,0)</f>
        <v>7.7139999999999995</v>
      </c>
      <c r="E55" s="2" t="s">
        <v>193</v>
      </c>
      <c r="F55" s="2" t="s">
        <v>48</v>
      </c>
      <c r="G55" s="2" t="s">
        <v>186</v>
      </c>
      <c r="H55" s="1"/>
      <c r="I55" s="2" t="s">
        <v>194</v>
      </c>
    </row>
    <row r="56" spans="1:9">
      <c r="A56" s="2" t="s">
        <v>195</v>
      </c>
      <c r="B56" s="2" t="s">
        <v>196</v>
      </c>
      <c r="C56" s="2">
        <v>26.6</v>
      </c>
      <c r="D56" s="2">
        <f t="array" ref="D56">$C56*VLOOKUP(TRIM(Sheet1!G56),Sheet2!$B$1:$C$16,2,0)</f>
        <v>30.855999999999998</v>
      </c>
      <c r="E56" s="2" t="s">
        <v>193</v>
      </c>
      <c r="F56" s="2" t="s">
        <v>48</v>
      </c>
      <c r="G56" s="2" t="s">
        <v>186</v>
      </c>
      <c r="H56" s="1"/>
      <c r="I56" s="2" t="s">
        <v>197</v>
      </c>
    </row>
    <row r="57" spans="1:9">
      <c r="A57" s="2" t="s">
        <v>198</v>
      </c>
      <c r="B57" s="2" t="s">
        <v>199</v>
      </c>
      <c r="C57" s="2">
        <v>39</v>
      </c>
      <c r="D57" s="2">
        <f t="array" ref="D57">$C57*VLOOKUP(TRIM(Sheet1!G57),Sheet2!$B$1:$C$16,2,0)</f>
        <v>45.239999999999995</v>
      </c>
      <c r="E57" s="2" t="s">
        <v>193</v>
      </c>
      <c r="F57" s="2" t="s">
        <v>48</v>
      </c>
      <c r="G57" s="2" t="s">
        <v>186</v>
      </c>
      <c r="H57" s="1"/>
      <c r="I57" s="2" t="s">
        <v>197</v>
      </c>
    </row>
    <row r="58" spans="1:9">
      <c r="A58" s="2" t="s">
        <v>200</v>
      </c>
      <c r="B58" s="2" t="s">
        <v>184</v>
      </c>
      <c r="C58" s="2">
        <v>1.8</v>
      </c>
      <c r="D58" s="2">
        <f t="array" ref="D58">$C58*VLOOKUP(TRIM(Sheet1!G58),Sheet2!$B$1:$C$16,2,0)</f>
        <v>2.0880000000000001</v>
      </c>
      <c r="E58" s="2" t="s">
        <v>185</v>
      </c>
      <c r="F58" s="2" t="s">
        <v>201</v>
      </c>
      <c r="G58" s="2" t="s">
        <v>186</v>
      </c>
      <c r="H58" s="1"/>
      <c r="I58" s="2" t="s">
        <v>187</v>
      </c>
    </row>
    <row r="59" spans="1:9">
      <c r="A59" s="2" t="s">
        <v>202</v>
      </c>
      <c r="B59" s="2" t="s">
        <v>184</v>
      </c>
      <c r="C59" s="2">
        <v>3.2</v>
      </c>
      <c r="D59" s="2">
        <f t="array" ref="D59">$C59*VLOOKUP(TRIM(Sheet1!G59),Sheet2!$B$1:$C$16,2,0)</f>
        <v>3.7119999999999997</v>
      </c>
      <c r="E59" s="2" t="s">
        <v>185</v>
      </c>
      <c r="F59" s="2" t="s">
        <v>12</v>
      </c>
      <c r="G59" s="2" t="s">
        <v>186</v>
      </c>
      <c r="H59" s="1"/>
      <c r="I59" s="2" t="s">
        <v>187</v>
      </c>
    </row>
    <row r="60" spans="1:9">
      <c r="A60" s="2" t="s">
        <v>203</v>
      </c>
      <c r="B60" s="2" t="s">
        <v>204</v>
      </c>
      <c r="C60" s="2">
        <v>6.9</v>
      </c>
      <c r="D60" s="2">
        <f t="array" ref="D60">$C60*VLOOKUP(TRIM(Sheet1!G60),Sheet2!$B$1:$C$16,2,0)</f>
        <v>8.0039999999999996</v>
      </c>
      <c r="E60" s="2" t="s">
        <v>185</v>
      </c>
      <c r="F60" s="2" t="s">
        <v>12</v>
      </c>
      <c r="G60" s="2" t="s">
        <v>186</v>
      </c>
      <c r="H60" s="1"/>
      <c r="I60" s="2" t="s">
        <v>205</v>
      </c>
    </row>
    <row r="61" spans="1:9">
      <c r="A61" s="2" t="s">
        <v>206</v>
      </c>
      <c r="B61" s="2" t="s">
        <v>207</v>
      </c>
      <c r="C61" s="2">
        <v>5.17</v>
      </c>
      <c r="D61" s="2">
        <f t="array" ref="D61">$C61*VLOOKUP(TRIM(Sheet1!G61),Sheet2!$B$1:$C$16,2,0)</f>
        <v>5.9971999999999994</v>
      </c>
      <c r="E61" s="2" t="s">
        <v>185</v>
      </c>
      <c r="F61" s="2" t="s">
        <v>12</v>
      </c>
      <c r="G61" s="2" t="s">
        <v>186</v>
      </c>
      <c r="H61" s="1"/>
      <c r="I61" s="2" t="s">
        <v>205</v>
      </c>
    </row>
    <row r="62" spans="1:9">
      <c r="A62" s="2" t="s">
        <v>208</v>
      </c>
      <c r="B62" s="2" t="s">
        <v>209</v>
      </c>
      <c r="C62" s="2">
        <v>11.057</v>
      </c>
      <c r="D62" s="2">
        <f t="array" ref="D62">$C62*VLOOKUP(TRIM(Sheet1!G62),Sheet2!$B$1:$C$16,2,0)</f>
        <v>8.7460870000000011</v>
      </c>
      <c r="E62" s="2" t="s">
        <v>210</v>
      </c>
      <c r="F62" s="2" t="s">
        <v>12</v>
      </c>
      <c r="G62" s="2" t="s">
        <v>13</v>
      </c>
      <c r="H62" s="2" t="s">
        <v>211</v>
      </c>
      <c r="I62" s="2" t="s">
        <v>212</v>
      </c>
    </row>
    <row r="63" spans="1:9">
      <c r="A63" s="2" t="s">
        <v>213</v>
      </c>
      <c r="B63" s="2" t="s">
        <v>209</v>
      </c>
      <c r="C63" s="2">
        <v>8.0690000000000008</v>
      </c>
      <c r="D63" s="2">
        <f t="array" ref="D63">$C63*VLOOKUP(TRIM(Sheet1!G63),Sheet2!$B$1:$C$16,2,0)</f>
        <v>6.3825790000000007</v>
      </c>
      <c r="E63" s="2" t="s">
        <v>214</v>
      </c>
      <c r="F63" s="2" t="s">
        <v>12</v>
      </c>
      <c r="G63" s="2" t="s">
        <v>13</v>
      </c>
      <c r="H63" s="2" t="s">
        <v>211</v>
      </c>
      <c r="I63" s="2" t="s">
        <v>212</v>
      </c>
    </row>
    <row r="64" spans="1:9">
      <c r="A64" s="2" t="s">
        <v>215</v>
      </c>
      <c r="B64" s="2" t="s">
        <v>216</v>
      </c>
      <c r="C64" s="2">
        <v>10.9</v>
      </c>
      <c r="D64" s="2">
        <f t="array" ref="D64">$C64*VLOOKUP(TRIM(Sheet1!G64),Sheet2!$B$1:$C$16,2,0)</f>
        <v>9.1887000000000008</v>
      </c>
      <c r="E64" s="2" t="s">
        <v>217</v>
      </c>
      <c r="F64" s="2" t="s">
        <v>12</v>
      </c>
      <c r="G64" s="2" t="s">
        <v>18</v>
      </c>
      <c r="H64" s="2" t="s">
        <v>211</v>
      </c>
      <c r="I64" s="2" t="s">
        <v>212</v>
      </c>
    </row>
    <row r="65" spans="1:9">
      <c r="A65" s="2" t="s">
        <v>218</v>
      </c>
      <c r="B65" s="2" t="s">
        <v>219</v>
      </c>
      <c r="C65" s="2">
        <v>9.6</v>
      </c>
      <c r="D65" s="2">
        <f t="array" ref="D65">$C65*VLOOKUP(TRIM(Sheet1!G65),Sheet2!$B$1:$C$16,2,0)</f>
        <v>8.0927999999999987</v>
      </c>
      <c r="E65" s="2" t="s">
        <v>220</v>
      </c>
      <c r="F65" s="2" t="s">
        <v>83</v>
      </c>
      <c r="G65" s="2" t="s">
        <v>18</v>
      </c>
      <c r="H65" s="1"/>
      <c r="I65" s="2" t="s">
        <v>221</v>
      </c>
    </row>
    <row r="66" spans="1:9">
      <c r="A66" s="2" t="s">
        <v>222</v>
      </c>
      <c r="B66" s="2" t="s">
        <v>223</v>
      </c>
      <c r="C66" s="2">
        <v>46.25</v>
      </c>
      <c r="D66" s="2">
        <f t="array" ref="D66">$C66*VLOOKUP(TRIM(Sheet1!G66),Sheet2!$B$1:$C$16,2,0)</f>
        <v>38.988749999999996</v>
      </c>
      <c r="E66" s="2" t="s">
        <v>158</v>
      </c>
      <c r="F66" s="2" t="s">
        <v>12</v>
      </c>
      <c r="G66" s="2" t="s">
        <v>18</v>
      </c>
      <c r="H66" s="1"/>
      <c r="I66" s="2" t="s">
        <v>224</v>
      </c>
    </row>
    <row r="67" spans="1:9">
      <c r="A67" s="2" t="s">
        <v>225</v>
      </c>
      <c r="B67" s="2" t="s">
        <v>226</v>
      </c>
      <c r="C67" s="2">
        <v>10.5</v>
      </c>
      <c r="D67" s="2">
        <f t="array" ref="D67">$C67*VLOOKUP(TRIM(Sheet1!G67),Sheet2!$B$1:$C$16,2,0)</f>
        <v>8.8514999999999997</v>
      </c>
      <c r="E67" s="2" t="s">
        <v>227</v>
      </c>
      <c r="F67" s="2" t="s">
        <v>228</v>
      </c>
      <c r="G67" s="2" t="s">
        <v>18</v>
      </c>
      <c r="H67" s="1"/>
      <c r="I67" s="2" t="s">
        <v>229</v>
      </c>
    </row>
    <row r="68" spans="1:9">
      <c r="A68" s="2" t="s">
        <v>230</v>
      </c>
      <c r="B68" s="2" t="s">
        <v>231</v>
      </c>
      <c r="C68" s="2">
        <v>4.6500000000000004</v>
      </c>
      <c r="D68" s="2">
        <f t="array" ref="D68">$C68*VLOOKUP(TRIM(Sheet1!G68),Sheet2!$B$1:$C$16,2,0)</f>
        <v>3.91995</v>
      </c>
      <c r="E68" s="2" t="s">
        <v>56</v>
      </c>
      <c r="F68" s="2" t="s">
        <v>23</v>
      </c>
      <c r="G68" s="2" t="s">
        <v>18</v>
      </c>
      <c r="H68" s="1"/>
      <c r="I68" s="2" t="s">
        <v>74</v>
      </c>
    </row>
    <row r="69" spans="1:9">
      <c r="A69" s="2" t="s">
        <v>232</v>
      </c>
      <c r="B69" s="2" t="s">
        <v>233</v>
      </c>
      <c r="C69" s="2">
        <v>3.8</v>
      </c>
      <c r="D69" s="2">
        <f t="array" ref="D69">$C69*VLOOKUP(TRIM(Sheet1!G69),Sheet2!$B$1:$C$16,2,0)</f>
        <v>3.2033999999999998</v>
      </c>
      <c r="E69" s="2" t="s">
        <v>164</v>
      </c>
      <c r="F69" s="2" t="s">
        <v>34</v>
      </c>
      <c r="G69" s="2" t="s">
        <v>18</v>
      </c>
      <c r="H69" s="1"/>
      <c r="I69" s="2" t="s">
        <v>168</v>
      </c>
    </row>
    <row r="70" spans="1:9">
      <c r="A70" s="2" t="s">
        <v>234</v>
      </c>
      <c r="B70" s="2" t="s">
        <v>235</v>
      </c>
      <c r="C70" s="2">
        <v>10.95</v>
      </c>
      <c r="D70" s="2">
        <f t="array" ref="D70">$C70*VLOOKUP(TRIM(Sheet1!G70),Sheet2!$B$1:$C$16,2,0)</f>
        <v>12.701999999999998</v>
      </c>
      <c r="E70" s="2" t="s">
        <v>236</v>
      </c>
      <c r="F70" s="2" t="s">
        <v>34</v>
      </c>
      <c r="G70" s="2" t="s">
        <v>237</v>
      </c>
      <c r="H70" s="1"/>
      <c r="I70" s="2" t="s">
        <v>238</v>
      </c>
    </row>
    <row r="71" spans="1:9">
      <c r="A71" s="2" t="s">
        <v>239</v>
      </c>
      <c r="B71" s="2" t="s">
        <v>240</v>
      </c>
      <c r="C71" s="2">
        <v>30.5</v>
      </c>
      <c r="D71" s="2">
        <f t="array" ref="D71">$C71*VLOOKUP(TRIM(Sheet1!G71),Sheet2!$B$1:$C$16,2,0)</f>
        <v>24.125500000000002</v>
      </c>
      <c r="E71" s="2" t="s">
        <v>241</v>
      </c>
      <c r="F71" s="2" t="s">
        <v>12</v>
      </c>
      <c r="G71" s="2" t="s">
        <v>13</v>
      </c>
      <c r="H71" s="1"/>
      <c r="I71" s="2" t="s">
        <v>242</v>
      </c>
    </row>
    <row r="72" spans="1:9">
      <c r="A72" s="2" t="s">
        <v>243</v>
      </c>
      <c r="B72" s="2" t="s">
        <v>244</v>
      </c>
      <c r="C72" s="2">
        <v>12.759</v>
      </c>
      <c r="D72" s="2">
        <f t="array" ref="D72">$C72*VLOOKUP(TRIM(Sheet1!G72),Sheet2!$B$1:$C$16,2,0)</f>
        <v>10.092369000000001</v>
      </c>
      <c r="E72" s="2" t="s">
        <v>245</v>
      </c>
      <c r="F72" s="2" t="s">
        <v>12</v>
      </c>
      <c r="G72" s="2" t="s">
        <v>13</v>
      </c>
      <c r="H72" s="1"/>
      <c r="I72" s="2" t="s">
        <v>246</v>
      </c>
    </row>
    <row r="73" spans="1:9">
      <c r="A73" s="2" t="s">
        <v>247</v>
      </c>
      <c r="B73" s="2" t="s">
        <v>248</v>
      </c>
      <c r="C73" s="2">
        <v>16.45</v>
      </c>
      <c r="D73" s="2">
        <f t="array" ref="D73">$C73*VLOOKUP(TRIM(Sheet1!G73),Sheet2!$B$1:$C$16,2,0)</f>
        <v>13.16</v>
      </c>
      <c r="E73" s="2" t="s">
        <v>164</v>
      </c>
      <c r="F73" s="2" t="s">
        <v>34</v>
      </c>
      <c r="G73" s="2" t="s">
        <v>93</v>
      </c>
      <c r="H73" s="1"/>
      <c r="I73" s="2" t="s">
        <v>249</v>
      </c>
    </row>
    <row r="74" spans="1:9">
      <c r="A74" s="2" t="s">
        <v>250</v>
      </c>
      <c r="B74" s="2" t="s">
        <v>251</v>
      </c>
      <c r="C74" s="2">
        <v>11.207000000000001</v>
      </c>
      <c r="D74" s="2">
        <f t="array" ref="D74">$C74*VLOOKUP(TRIM(Sheet1!G74),Sheet2!$B$1:$C$16,2,0)</f>
        <v>14.12082</v>
      </c>
      <c r="E74" s="2" t="s">
        <v>252</v>
      </c>
      <c r="F74" s="2" t="s">
        <v>43</v>
      </c>
      <c r="G74" s="2" t="s">
        <v>253</v>
      </c>
      <c r="H74" s="2">
        <v>146</v>
      </c>
      <c r="I74" s="2" t="s">
        <v>254</v>
      </c>
    </row>
    <row r="75" spans="1:9">
      <c r="A75" s="2" t="s">
        <v>255</v>
      </c>
      <c r="B75" s="2" t="s">
        <v>256</v>
      </c>
      <c r="C75" s="2">
        <v>7.85</v>
      </c>
      <c r="D75" s="2">
        <f t="array" ref="D75">$C75*VLOOKUP(TRIM(Sheet1!G75),Sheet2!$B$1:$C$16,2,0)</f>
        <v>6.6175499999999996</v>
      </c>
      <c r="E75" s="2" t="s">
        <v>257</v>
      </c>
      <c r="F75" s="2" t="s">
        <v>23</v>
      </c>
      <c r="G75" s="2" t="s">
        <v>18</v>
      </c>
      <c r="H75" s="1"/>
      <c r="I75" s="2" t="s">
        <v>126</v>
      </c>
    </row>
    <row r="76" spans="1:9">
      <c r="A76" s="2" t="s">
        <v>258</v>
      </c>
      <c r="B76" s="2" t="s">
        <v>259</v>
      </c>
      <c r="C76" s="2">
        <v>15.8</v>
      </c>
      <c r="D76" s="2">
        <f t="array" ref="D76">$C76*VLOOKUP(TRIM(Sheet1!G76),Sheet2!$B$1:$C$16,2,0)</f>
        <v>13.3194</v>
      </c>
      <c r="E76" s="2" t="s">
        <v>135</v>
      </c>
      <c r="F76" s="2" t="s">
        <v>48</v>
      </c>
      <c r="G76" s="2" t="s">
        <v>18</v>
      </c>
      <c r="H76" s="1"/>
      <c r="I76" s="2" t="s">
        <v>45</v>
      </c>
    </row>
    <row r="77" spans="1:9">
      <c r="A77" s="2" t="s">
        <v>260</v>
      </c>
      <c r="B77" s="2" t="s">
        <v>261</v>
      </c>
      <c r="C77" s="2">
        <v>14.215</v>
      </c>
      <c r="D77" s="2">
        <f t="array" ref="D77">$C77*VLOOKUP(TRIM(Sheet1!G77),Sheet2!$B$1:$C$16,2,0)</f>
        <v>11.983245</v>
      </c>
      <c r="E77" s="2" t="s">
        <v>89</v>
      </c>
      <c r="F77" s="2" t="s">
        <v>23</v>
      </c>
      <c r="G77" s="2" t="s">
        <v>18</v>
      </c>
      <c r="H77" s="1"/>
      <c r="I77" s="2" t="s">
        <v>242</v>
      </c>
    </row>
    <row r="78" spans="1:9">
      <c r="A78" s="2" t="s">
        <v>262</v>
      </c>
      <c r="B78" s="2" t="s">
        <v>263</v>
      </c>
      <c r="C78" s="2">
        <v>1.853</v>
      </c>
      <c r="D78" s="2">
        <f t="array" ref="D78">$C78*VLOOKUP(TRIM(Sheet1!G78),Sheet2!$B$1:$C$16,2,0)</f>
        <v>1.4657230000000001</v>
      </c>
      <c r="E78" s="2" t="s">
        <v>264</v>
      </c>
      <c r="F78" s="2" t="s">
        <v>48</v>
      </c>
      <c r="G78" s="2" t="s">
        <v>13</v>
      </c>
      <c r="H78" s="2" t="s">
        <v>265</v>
      </c>
      <c r="I78" s="2" t="s">
        <v>266</v>
      </c>
    </row>
    <row r="79" spans="1:9">
      <c r="A79" s="2" t="s">
        <v>267</v>
      </c>
      <c r="B79" s="2" t="s">
        <v>268</v>
      </c>
      <c r="C79" s="2">
        <v>2.8740000000000001</v>
      </c>
      <c r="D79" s="2">
        <f t="array" ref="D79">$C79*VLOOKUP(TRIM(Sheet1!G79),Sheet2!$B$1:$C$16,2,0)</f>
        <v>2.2733340000000002</v>
      </c>
      <c r="E79" s="2" t="s">
        <v>122</v>
      </c>
      <c r="F79" s="2" t="s">
        <v>23</v>
      </c>
      <c r="G79" s="2" t="s">
        <v>13</v>
      </c>
      <c r="H79" s="2" t="s">
        <v>269</v>
      </c>
      <c r="I79" s="2" t="s">
        <v>26</v>
      </c>
    </row>
    <row r="80" spans="1:9">
      <c r="A80" s="2" t="s">
        <v>270</v>
      </c>
      <c r="B80" s="2" t="s">
        <v>271</v>
      </c>
      <c r="C80" s="2">
        <v>4.7</v>
      </c>
      <c r="D80" s="2">
        <f t="array" ref="D80">$C80*VLOOKUP(TRIM(Sheet1!G80),Sheet2!$B$1:$C$16,2,0)</f>
        <v>3.9621</v>
      </c>
      <c r="E80" s="2" t="s">
        <v>56</v>
      </c>
      <c r="F80" s="2" t="s">
        <v>23</v>
      </c>
      <c r="G80" s="2" t="s">
        <v>18</v>
      </c>
      <c r="H80" s="1"/>
      <c r="I80" s="2" t="s">
        <v>74</v>
      </c>
    </row>
    <row r="81" spans="1:9">
      <c r="A81" s="2" t="s">
        <v>272</v>
      </c>
      <c r="B81" s="2" t="s">
        <v>273</v>
      </c>
      <c r="C81" s="2">
        <v>19.5</v>
      </c>
      <c r="D81" s="2">
        <f t="array" ref="D81">$C81*VLOOKUP(TRIM(Sheet1!G81),Sheet2!$B$1:$C$16,2,0)</f>
        <v>16.438499999999998</v>
      </c>
      <c r="E81" s="2" t="s">
        <v>274</v>
      </c>
      <c r="F81" s="2" t="s">
        <v>23</v>
      </c>
      <c r="G81" s="2" t="s">
        <v>18</v>
      </c>
      <c r="H81" s="2" t="s">
        <v>275</v>
      </c>
      <c r="I81" s="2" t="s">
        <v>190</v>
      </c>
    </row>
    <row r="82" spans="1:9">
      <c r="A82" s="2" t="s">
        <v>276</v>
      </c>
      <c r="B82" s="2" t="s">
        <v>277</v>
      </c>
      <c r="C82" s="2">
        <v>8.15</v>
      </c>
      <c r="D82" s="2">
        <f t="array" ref="D82">$C82*VLOOKUP(TRIM(Sheet1!G82),Sheet2!$B$1:$C$16,2,0)</f>
        <v>6.8704499999999999</v>
      </c>
      <c r="E82" s="2" t="s">
        <v>71</v>
      </c>
      <c r="F82" s="2" t="s">
        <v>23</v>
      </c>
      <c r="G82" s="2" t="s">
        <v>18</v>
      </c>
      <c r="H82" s="2" t="s">
        <v>278</v>
      </c>
      <c r="I82" s="2" t="s">
        <v>63</v>
      </c>
    </row>
    <row r="83" spans="1:9">
      <c r="A83" s="2" t="s">
        <v>279</v>
      </c>
      <c r="B83" s="2" t="s">
        <v>280</v>
      </c>
      <c r="C83" s="2">
        <v>19.5</v>
      </c>
      <c r="D83" s="2">
        <f t="array" ref="D83">$C83*VLOOKUP(TRIM(Sheet1!G83),Sheet2!$B$1:$C$16,2,0)</f>
        <v>16.438499999999998</v>
      </c>
      <c r="E83" s="2" t="s">
        <v>281</v>
      </c>
      <c r="F83" s="2" t="s">
        <v>23</v>
      </c>
      <c r="G83" s="2" t="s">
        <v>18</v>
      </c>
      <c r="H83" s="2" t="s">
        <v>282</v>
      </c>
      <c r="I83" s="2" t="s">
        <v>152</v>
      </c>
    </row>
    <row r="84" spans="1:9">
      <c r="A84" s="2">
        <v>6160205562</v>
      </c>
      <c r="B84" s="2" t="s">
        <v>283</v>
      </c>
      <c r="C84" s="2">
        <v>7.7590000000000003</v>
      </c>
      <c r="D84" s="2">
        <f t="array" ref="D84">$C84*VLOOKUP(TRIM(Sheet1!G84),Sheet2!$B$1:$C$16,2,0)</f>
        <v>6.7503299999999999</v>
      </c>
      <c r="E84" s="2" t="s">
        <v>284</v>
      </c>
      <c r="F84" s="2" t="s">
        <v>146</v>
      </c>
      <c r="G84" s="2" t="s">
        <v>30</v>
      </c>
      <c r="H84" s="1"/>
      <c r="I84" s="2" t="s">
        <v>74</v>
      </c>
    </row>
    <row r="85" spans="1:9">
      <c r="A85" s="2">
        <v>6160205565</v>
      </c>
      <c r="B85" s="2" t="s">
        <v>285</v>
      </c>
      <c r="C85" s="2">
        <v>7.7590000000000003</v>
      </c>
      <c r="D85" s="2">
        <f t="array" ref="D85">$C85*VLOOKUP(TRIM(Sheet1!G85),Sheet2!$B$1:$C$16,2,0)</f>
        <v>6.7503299999999999</v>
      </c>
      <c r="E85" s="2" t="s">
        <v>284</v>
      </c>
      <c r="F85" s="2" t="s">
        <v>146</v>
      </c>
      <c r="G85" s="2" t="s">
        <v>30</v>
      </c>
      <c r="H85" s="1"/>
      <c r="I85" s="2" t="s">
        <v>74</v>
      </c>
    </row>
    <row r="86" spans="1:9">
      <c r="A86" s="2" t="s">
        <v>286</v>
      </c>
      <c r="B86" s="2" t="s">
        <v>287</v>
      </c>
      <c r="C86" s="2">
        <v>7.95</v>
      </c>
      <c r="D86" s="2">
        <f t="array" ref="D86">$C86*VLOOKUP(TRIM(Sheet1!G86),Sheet2!$B$1:$C$16,2,0)</f>
        <v>6.7018500000000003</v>
      </c>
      <c r="E86" s="2" t="s">
        <v>71</v>
      </c>
      <c r="F86" s="2" t="s">
        <v>23</v>
      </c>
      <c r="G86" s="2" t="s">
        <v>18</v>
      </c>
      <c r="H86" s="1"/>
      <c r="I86" s="2" t="s">
        <v>63</v>
      </c>
    </row>
    <row r="87" spans="1:9">
      <c r="A87" s="2" t="s">
        <v>288</v>
      </c>
      <c r="B87" s="2" t="s">
        <v>289</v>
      </c>
      <c r="C87" s="2">
        <v>19.899999999999999</v>
      </c>
      <c r="D87" s="2">
        <f t="array" ref="D87">$C87*VLOOKUP(TRIM(Sheet1!G87),Sheet2!$B$1:$C$16,2,0)</f>
        <v>16.775699999999997</v>
      </c>
      <c r="E87" s="2" t="s">
        <v>135</v>
      </c>
      <c r="F87" s="2" t="s">
        <v>48</v>
      </c>
      <c r="G87" s="2" t="s">
        <v>18</v>
      </c>
      <c r="H87" s="1"/>
      <c r="I87" s="2" t="s">
        <v>45</v>
      </c>
    </row>
    <row r="88" spans="1:9">
      <c r="A88" s="2" t="s">
        <v>290</v>
      </c>
      <c r="B88" s="2" t="s">
        <v>291</v>
      </c>
      <c r="C88" s="2">
        <v>11.95</v>
      </c>
      <c r="D88" s="2">
        <f t="array" ref="D88">$C88*VLOOKUP(TRIM(Sheet1!G88),Sheet2!$B$1:$C$16,2,0)</f>
        <v>10.073849999999998</v>
      </c>
      <c r="E88" s="2" t="s">
        <v>71</v>
      </c>
      <c r="F88" s="2" t="s">
        <v>23</v>
      </c>
      <c r="G88" s="2" t="s">
        <v>18</v>
      </c>
      <c r="H88" s="1"/>
      <c r="I88" s="2" t="s">
        <v>242</v>
      </c>
    </row>
    <row r="89" spans="1:9">
      <c r="A89" s="2">
        <v>333239</v>
      </c>
      <c r="B89" s="2" t="s">
        <v>292</v>
      </c>
      <c r="C89" s="2">
        <v>55.298000000000002</v>
      </c>
      <c r="D89" s="2">
        <f t="array" ref="D89">$C89*VLOOKUP(TRIM(Sheet1!G89),Sheet2!$B$1:$C$16,2,0)</f>
        <v>46.616213999999999</v>
      </c>
      <c r="E89" s="2" t="s">
        <v>108</v>
      </c>
      <c r="F89" s="2" t="s">
        <v>12</v>
      </c>
      <c r="G89" s="2" t="s">
        <v>18</v>
      </c>
      <c r="H89" s="1"/>
      <c r="I89" s="2" t="s">
        <v>293</v>
      </c>
    </row>
    <row r="90" spans="1:9">
      <c r="A90" s="2">
        <v>333238</v>
      </c>
      <c r="B90" s="2" t="s">
        <v>294</v>
      </c>
      <c r="C90" s="2">
        <v>55.298000000000002</v>
      </c>
      <c r="D90" s="2">
        <f t="array" ref="D90">$C90*VLOOKUP(TRIM(Sheet1!G90),Sheet2!$B$1:$C$16,2,0)</f>
        <v>46.616213999999999</v>
      </c>
      <c r="E90" s="2" t="s">
        <v>108</v>
      </c>
      <c r="F90" s="2" t="s">
        <v>12</v>
      </c>
      <c r="G90" s="2" t="s">
        <v>18</v>
      </c>
      <c r="H90" s="1"/>
      <c r="I90" s="2" t="s">
        <v>293</v>
      </c>
    </row>
    <row r="91" spans="1:9">
      <c r="A91" s="2" t="s">
        <v>295</v>
      </c>
      <c r="B91" s="2" t="s">
        <v>296</v>
      </c>
      <c r="C91" s="2">
        <v>6.8220000000000001</v>
      </c>
      <c r="D91" s="2">
        <f t="array" ref="D91">$C91*VLOOKUP(TRIM(Sheet1!G91),Sheet2!$B$1:$C$16,2,0)</f>
        <v>5.7509459999999999</v>
      </c>
      <c r="E91" s="2" t="s">
        <v>297</v>
      </c>
      <c r="F91" s="2" t="s">
        <v>23</v>
      </c>
      <c r="G91" s="2" t="s">
        <v>18</v>
      </c>
      <c r="H91" s="1"/>
      <c r="I91" s="2" t="s">
        <v>74</v>
      </c>
    </row>
    <row r="92" spans="1:9">
      <c r="A92" s="2" t="s">
        <v>298</v>
      </c>
      <c r="B92" s="2" t="s">
        <v>299</v>
      </c>
      <c r="C92" s="2">
        <v>18.951000000000001</v>
      </c>
      <c r="D92" s="2">
        <f t="array" ref="D92">$C92*VLOOKUP(TRIM(Sheet1!G92),Sheet2!$B$1:$C$16,2,0)</f>
        <v>15.975693</v>
      </c>
      <c r="E92" s="2" t="s">
        <v>62</v>
      </c>
      <c r="F92" s="2" t="s">
        <v>12</v>
      </c>
      <c r="G92" s="2" t="s">
        <v>18</v>
      </c>
      <c r="H92" s="1"/>
      <c r="I92" s="2" t="s">
        <v>63</v>
      </c>
    </row>
    <row r="93" spans="1:9">
      <c r="A93" s="2" t="s">
        <v>300</v>
      </c>
      <c r="B93" s="2" t="s">
        <v>301</v>
      </c>
      <c r="C93" s="2">
        <v>8.8759999999999994</v>
      </c>
      <c r="D93" s="2">
        <f t="array" ref="D93">$C93*VLOOKUP(TRIM(Sheet1!G93),Sheet2!$B$1:$C$16,2,0)</f>
        <v>7.482467999999999</v>
      </c>
      <c r="E93" s="2" t="s">
        <v>297</v>
      </c>
      <c r="F93" s="2" t="s">
        <v>23</v>
      </c>
      <c r="G93" s="2" t="s">
        <v>18</v>
      </c>
      <c r="H93" s="2" t="s">
        <v>302</v>
      </c>
      <c r="I93" s="2" t="s">
        <v>14</v>
      </c>
    </row>
    <row r="94" spans="1:9">
      <c r="A94" s="2" t="s">
        <v>303</v>
      </c>
      <c r="B94" s="2" t="s">
        <v>304</v>
      </c>
      <c r="C94" s="2">
        <v>6.3220000000000001</v>
      </c>
      <c r="D94" s="2">
        <f t="array" ref="D94">$C94*VLOOKUP(TRIM(Sheet1!G94),Sheet2!$B$1:$C$16,2,0)</f>
        <v>5.3294459999999999</v>
      </c>
      <c r="E94" s="2" t="s">
        <v>297</v>
      </c>
      <c r="F94" s="2" t="s">
        <v>23</v>
      </c>
      <c r="G94" s="2" t="s">
        <v>18</v>
      </c>
      <c r="H94" s="1"/>
      <c r="I94" s="2" t="s">
        <v>14</v>
      </c>
    </row>
    <row r="95" spans="1:9">
      <c r="A95" s="2" t="s">
        <v>305</v>
      </c>
      <c r="B95" s="2" t="s">
        <v>306</v>
      </c>
      <c r="C95" s="2">
        <v>16.5</v>
      </c>
      <c r="D95" s="2">
        <f t="array" ref="D95">$C95*VLOOKUP(TRIM(Sheet1!G95),Sheet2!$B$1:$C$16,2,0)</f>
        <v>13.9095</v>
      </c>
      <c r="E95" s="2" t="s">
        <v>307</v>
      </c>
      <c r="F95" s="2" t="s">
        <v>23</v>
      </c>
      <c r="G95" s="2" t="s">
        <v>18</v>
      </c>
      <c r="H95" s="1"/>
      <c r="I95" s="2" t="s">
        <v>109</v>
      </c>
    </row>
    <row r="96" spans="1:9">
      <c r="A96" s="2" t="s">
        <v>308</v>
      </c>
      <c r="B96" s="2" t="s">
        <v>309</v>
      </c>
      <c r="C96" s="2">
        <v>9.5549999999999997</v>
      </c>
      <c r="D96" s="2">
        <f t="array" ref="D96">$C96*VLOOKUP(TRIM(Sheet1!G96),Sheet2!$B$1:$C$16,2,0)</f>
        <v>8.0548649999999995</v>
      </c>
      <c r="E96" s="2" t="s">
        <v>264</v>
      </c>
      <c r="F96" s="2" t="s">
        <v>48</v>
      </c>
      <c r="G96" s="2" t="s">
        <v>18</v>
      </c>
      <c r="H96" s="1"/>
      <c r="I96" s="2" t="s">
        <v>50</v>
      </c>
    </row>
    <row r="97" spans="1:9">
      <c r="A97" s="2" t="s">
        <v>310</v>
      </c>
      <c r="B97" s="2" t="s">
        <v>311</v>
      </c>
      <c r="C97" s="2">
        <v>12.35</v>
      </c>
      <c r="D97" s="2">
        <f t="array" ref="D97">$C97*VLOOKUP(TRIM(Sheet1!G97),Sheet2!$B$1:$C$16,2,0)</f>
        <v>9.8800000000000008</v>
      </c>
      <c r="E97" s="2" t="s">
        <v>135</v>
      </c>
      <c r="F97" s="2" t="s">
        <v>48</v>
      </c>
      <c r="G97" s="2" t="s">
        <v>93</v>
      </c>
      <c r="H97" s="1"/>
      <c r="I97" s="2" t="s">
        <v>45</v>
      </c>
    </row>
    <row r="98" spans="1:9">
      <c r="A98" s="2" t="s">
        <v>312</v>
      </c>
      <c r="B98" s="2" t="s">
        <v>313</v>
      </c>
      <c r="C98" s="2">
        <v>8.4499999999999993</v>
      </c>
      <c r="D98" s="2">
        <f t="array" ref="D98">$C98*VLOOKUP(TRIM(Sheet1!G98),Sheet2!$B$1:$C$16,2,0)</f>
        <v>7.1233499999999994</v>
      </c>
      <c r="E98" s="2" t="s">
        <v>71</v>
      </c>
      <c r="F98" s="2" t="s">
        <v>23</v>
      </c>
      <c r="G98" s="2" t="s">
        <v>18</v>
      </c>
      <c r="H98" s="2" t="s">
        <v>314</v>
      </c>
      <c r="I98" s="2" t="s">
        <v>63</v>
      </c>
    </row>
    <row r="99" spans="1:9">
      <c r="A99" s="2" t="s">
        <v>315</v>
      </c>
      <c r="B99" s="2" t="s">
        <v>313</v>
      </c>
      <c r="C99" s="2">
        <v>16.966999999999999</v>
      </c>
      <c r="D99" s="2">
        <f t="array" ref="D99">$C99*VLOOKUP(TRIM(Sheet1!G99),Sheet2!$B$1:$C$16,2,0)</f>
        <v>14.303180999999999</v>
      </c>
      <c r="E99" s="2" t="s">
        <v>62</v>
      </c>
      <c r="F99" s="2" t="s">
        <v>12</v>
      </c>
      <c r="G99" s="2" t="s">
        <v>18</v>
      </c>
      <c r="H99" s="2" t="s">
        <v>314</v>
      </c>
      <c r="I99" s="2" t="s">
        <v>242</v>
      </c>
    </row>
    <row r="455" spans="3:3">
      <c r="C455" s="3"/>
    </row>
    <row r="1585" spans="8:8">
      <c r="H1585" s="4"/>
    </row>
    <row r="1940" spans="2:2">
      <c r="B1940" s="5"/>
    </row>
    <row r="3434" spans="1:1">
      <c r="A3434" s="4"/>
    </row>
    <row r="3495" spans="1:9">
      <c r="A3495" s="8"/>
      <c r="B3495" s="8"/>
      <c r="C3495" s="8"/>
      <c r="D3495" s="8"/>
      <c r="E3495" s="8"/>
      <c r="F3495" s="8"/>
      <c r="G3495" s="8"/>
      <c r="H3495" s="1"/>
      <c r="I3495" s="8"/>
    </row>
    <row r="3496" spans="1:9">
      <c r="A3496" s="8"/>
      <c r="B3496" s="8"/>
      <c r="C3496" s="8"/>
      <c r="D3496" s="8"/>
      <c r="E3496" s="8"/>
      <c r="F3496" s="8"/>
      <c r="G3496" s="8"/>
      <c r="H3496" s="1"/>
      <c r="I3496" s="8"/>
    </row>
    <row r="3497" spans="1:9">
      <c r="A3497" s="8"/>
      <c r="B3497" s="8"/>
      <c r="C3497" s="8"/>
      <c r="D3497" s="8"/>
      <c r="E3497" s="8"/>
      <c r="F3497" s="8"/>
      <c r="G3497" s="8"/>
      <c r="H3497" s="1"/>
      <c r="I3497" s="8"/>
    </row>
    <row r="3498" spans="1:9">
      <c r="A3498" s="1"/>
      <c r="B3498" s="8"/>
      <c r="C3498" s="8"/>
      <c r="D3498" s="8"/>
      <c r="E3498" s="8"/>
      <c r="F3498" s="8"/>
      <c r="G3498" s="8"/>
      <c r="H3498" s="1"/>
      <c r="I3498" s="8"/>
    </row>
    <row r="3499" spans="1:9">
      <c r="A3499" s="1"/>
      <c r="B3499" s="8"/>
      <c r="C3499" s="8"/>
      <c r="D3499" s="8"/>
      <c r="E3499" s="8"/>
      <c r="F3499" s="8"/>
      <c r="G3499" s="8"/>
      <c r="H3499" s="1"/>
      <c r="I3499" s="8"/>
    </row>
    <row r="3500" spans="1:9">
      <c r="A3500" s="1"/>
      <c r="B3500" s="8"/>
      <c r="C3500" s="8"/>
      <c r="D3500" s="8"/>
      <c r="E3500" s="8"/>
      <c r="F3500" s="8"/>
      <c r="G3500" s="8"/>
      <c r="H3500" s="1"/>
      <c r="I3500" s="8"/>
    </row>
    <row r="3501" spans="1:9">
      <c r="A3501" s="1"/>
      <c r="B3501" s="8"/>
      <c r="C3501" s="8"/>
      <c r="D3501" s="8"/>
      <c r="E3501" s="8"/>
      <c r="F3501" s="8"/>
      <c r="G3501" s="8"/>
      <c r="H3501" s="1"/>
      <c r="I3501" s="8"/>
    </row>
    <row r="3502" spans="1:9">
      <c r="A3502" s="1"/>
      <c r="B3502" s="8"/>
      <c r="C3502" s="8"/>
      <c r="D3502" s="8"/>
      <c r="E3502" s="8"/>
      <c r="F3502" s="8"/>
      <c r="G3502" s="8"/>
      <c r="H3502" s="1"/>
      <c r="I3502" s="8"/>
    </row>
    <row r="3503" spans="1:9">
      <c r="A3503" s="1"/>
      <c r="B3503" s="8"/>
      <c r="C3503" s="8"/>
      <c r="D3503" s="8"/>
      <c r="E3503" s="8"/>
      <c r="F3503" s="8"/>
      <c r="G3503" s="8"/>
      <c r="H3503" s="1"/>
      <c r="I3503" s="8"/>
    </row>
    <row r="3504" spans="1:9">
      <c r="A3504" s="1"/>
      <c r="B3504" s="8"/>
      <c r="C3504" s="8"/>
      <c r="D3504" s="8"/>
      <c r="E3504" s="8"/>
      <c r="F3504" s="8"/>
      <c r="G3504" s="8"/>
      <c r="H3504" s="1"/>
      <c r="I3504" s="8"/>
    </row>
    <row r="3505" spans="1:9">
      <c r="A3505" s="1"/>
      <c r="B3505" s="8"/>
      <c r="C3505" s="8"/>
      <c r="D3505" s="8"/>
      <c r="E3505" s="8"/>
      <c r="F3505" s="8"/>
      <c r="G3505" s="8"/>
      <c r="H3505" s="8"/>
      <c r="I3505" s="8"/>
    </row>
    <row r="3506" spans="1:9">
      <c r="A3506" s="1"/>
      <c r="B3506" s="8"/>
      <c r="C3506" s="8"/>
      <c r="D3506" s="8"/>
      <c r="E3506" s="8"/>
      <c r="F3506" s="8"/>
      <c r="G3506" s="8"/>
      <c r="H3506" s="1"/>
      <c r="I3506" s="8"/>
    </row>
    <row r="3507" spans="1:9">
      <c r="A3507" s="1"/>
      <c r="B3507" s="8"/>
      <c r="C3507" s="8"/>
      <c r="D3507" s="8"/>
      <c r="E3507" s="8"/>
      <c r="F3507" s="8"/>
      <c r="G3507" s="8"/>
      <c r="H3507" s="1"/>
      <c r="I3507" s="8"/>
    </row>
    <row r="3508" spans="1:9">
      <c r="A3508" s="1"/>
      <c r="B3508" s="8"/>
      <c r="C3508" s="8"/>
      <c r="D3508" s="8"/>
      <c r="E3508" s="8"/>
      <c r="F3508" s="8"/>
      <c r="G3508" s="8"/>
      <c r="H3508" s="1"/>
      <c r="I3508" s="8"/>
    </row>
    <row r="3509" spans="1:9">
      <c r="A3509" s="1"/>
      <c r="B3509" s="8"/>
      <c r="C3509" s="8"/>
      <c r="D3509" s="8"/>
      <c r="E3509" s="8"/>
      <c r="F3509" s="8"/>
      <c r="G3509" s="8"/>
      <c r="H3509" s="1"/>
      <c r="I3509" s="8"/>
    </row>
    <row r="3510" spans="1:9">
      <c r="A3510" s="1"/>
      <c r="B3510" s="8"/>
      <c r="C3510" s="8"/>
      <c r="D3510" s="8"/>
      <c r="E3510" s="8"/>
      <c r="F3510" s="8"/>
      <c r="G3510" s="8"/>
      <c r="H3510" s="1"/>
      <c r="I3510" s="8"/>
    </row>
    <row r="3511" spans="1:9">
      <c r="A3511" s="1"/>
      <c r="B3511" s="8"/>
      <c r="C3511" s="8"/>
      <c r="D3511" s="8"/>
      <c r="E3511" s="8"/>
      <c r="F3511" s="8"/>
      <c r="G3511" s="8"/>
      <c r="H3511" s="1"/>
      <c r="I3511" s="8"/>
    </row>
    <row r="3512" spans="1:9">
      <c r="A3512" s="1"/>
      <c r="B3512" s="8"/>
      <c r="C3512" s="8"/>
      <c r="D3512" s="8"/>
      <c r="E3512" s="8"/>
      <c r="F3512" s="8"/>
      <c r="G3512" s="8"/>
      <c r="H3512" s="1"/>
      <c r="I3512" s="8"/>
    </row>
    <row r="3513" spans="1:9">
      <c r="A3513" s="1"/>
      <c r="B3513" s="8"/>
      <c r="C3513" s="8"/>
      <c r="D3513" s="8"/>
      <c r="E3513" s="8"/>
      <c r="F3513" s="8"/>
      <c r="G3513" s="8"/>
      <c r="H3513" s="1"/>
      <c r="I3513" s="8"/>
    </row>
    <row r="3514" spans="1:9">
      <c r="A3514" s="1"/>
      <c r="B3514" s="8"/>
      <c r="C3514" s="8"/>
      <c r="D3514" s="8"/>
      <c r="E3514" s="8"/>
      <c r="F3514" s="8"/>
      <c r="G3514" s="8"/>
      <c r="H3514" s="1"/>
      <c r="I3514" s="8"/>
    </row>
    <row r="3515" spans="1:9">
      <c r="A3515" s="1"/>
      <c r="B3515" s="8"/>
      <c r="C3515" s="8"/>
      <c r="D3515" s="8"/>
      <c r="E3515" s="8"/>
      <c r="F3515" s="8"/>
      <c r="G3515" s="8"/>
      <c r="H3515" s="1"/>
      <c r="I3515" s="8"/>
    </row>
    <row r="3516" spans="1:9">
      <c r="A3516" s="1"/>
      <c r="B3516" s="8"/>
      <c r="C3516" s="8"/>
      <c r="D3516" s="8"/>
      <c r="E3516" s="8"/>
      <c r="F3516" s="8"/>
      <c r="G3516" s="8"/>
      <c r="H3516" s="1"/>
      <c r="I3516" s="8"/>
    </row>
    <row r="3517" spans="1:9">
      <c r="A3517" s="8"/>
      <c r="B3517" s="8"/>
      <c r="C3517" s="8"/>
      <c r="D3517" s="8"/>
      <c r="E3517" s="8"/>
      <c r="F3517" s="8"/>
      <c r="G3517" s="8"/>
      <c r="H3517" s="1"/>
      <c r="I3517" s="8"/>
    </row>
    <row r="3518" spans="1:9">
      <c r="A3518" s="8"/>
      <c r="B3518" s="8"/>
      <c r="C3518" s="8"/>
      <c r="D3518" s="8"/>
      <c r="E3518" s="8"/>
      <c r="F3518" s="8"/>
      <c r="G3518" s="8"/>
      <c r="H3518" s="1"/>
      <c r="I3518" s="8"/>
    </row>
    <row r="3519" spans="1:9">
      <c r="A3519" s="8"/>
      <c r="B3519" s="8"/>
      <c r="C3519" s="8"/>
      <c r="D3519" s="8"/>
      <c r="E3519" s="8"/>
      <c r="F3519" s="8"/>
      <c r="G3519" s="8"/>
      <c r="H3519" s="1"/>
      <c r="I3519" s="8"/>
    </row>
    <row r="3520" spans="1:9">
      <c r="A3520" s="8"/>
      <c r="B3520" s="8"/>
      <c r="C3520" s="8"/>
      <c r="D3520" s="8"/>
      <c r="E3520" s="8"/>
      <c r="F3520" s="8"/>
      <c r="G3520" s="8"/>
      <c r="H3520" s="1"/>
      <c r="I3520" s="8"/>
    </row>
    <row r="3521" spans="1:9">
      <c r="A3521" s="8"/>
      <c r="B3521" s="8"/>
      <c r="C3521" s="8"/>
      <c r="D3521" s="8"/>
      <c r="E3521" s="8"/>
      <c r="F3521" s="8"/>
      <c r="G3521" s="1"/>
      <c r="H3521" s="1"/>
      <c r="I3521" s="8"/>
    </row>
    <row r="3522" spans="1:9">
      <c r="A3522" s="1"/>
      <c r="B3522" s="8"/>
      <c r="C3522" s="8"/>
      <c r="D3522" s="8"/>
      <c r="E3522" s="8"/>
      <c r="F3522" s="8"/>
      <c r="G3522" s="1"/>
      <c r="H3522" s="1"/>
      <c r="I3522" s="8"/>
    </row>
    <row r="3523" spans="1:9">
      <c r="A3523" s="1"/>
      <c r="B3523" s="8"/>
      <c r="C3523" s="8"/>
      <c r="D3523" s="8"/>
      <c r="E3523" s="8"/>
      <c r="F3523" s="8"/>
      <c r="G3523" s="8"/>
      <c r="H3523" s="8"/>
      <c r="I3523" s="8"/>
    </row>
    <row r="3524" spans="1:9">
      <c r="A3524" s="1"/>
      <c r="B3524" s="8"/>
      <c r="C3524" s="8"/>
      <c r="D3524" s="8"/>
      <c r="E3524" s="8"/>
      <c r="F3524" s="8"/>
      <c r="G3524" s="8"/>
      <c r="H3524" s="1"/>
      <c r="I3524" s="8"/>
    </row>
    <row r="3525" spans="1:9">
      <c r="A3525" s="1"/>
      <c r="B3525" s="8"/>
      <c r="C3525" s="8"/>
      <c r="D3525" s="8"/>
      <c r="E3525" s="8"/>
      <c r="F3525" s="8"/>
      <c r="G3525" s="1"/>
      <c r="H3525" s="1"/>
      <c r="I3525" s="8"/>
    </row>
    <row r="3526" spans="1:9">
      <c r="A3526" s="1"/>
      <c r="B3526" s="8"/>
      <c r="C3526" s="8"/>
      <c r="D3526" s="8"/>
      <c r="E3526" s="8"/>
      <c r="F3526" s="8"/>
      <c r="G3526" s="1"/>
      <c r="H3526" s="1"/>
      <c r="I3526" s="8"/>
    </row>
    <row r="3527" spans="1:9">
      <c r="A3527" s="1"/>
      <c r="B3527" s="8"/>
      <c r="C3527" s="8"/>
      <c r="D3527" s="8"/>
      <c r="E3527" s="8"/>
      <c r="F3527" s="8"/>
      <c r="G3527" s="1"/>
      <c r="H3527" s="1"/>
      <c r="I3527" s="8"/>
    </row>
    <row r="3528" spans="1:9">
      <c r="A3528" s="1"/>
      <c r="B3528" s="8"/>
      <c r="C3528" s="8"/>
      <c r="D3528" s="8"/>
      <c r="E3528" s="8"/>
      <c r="F3528" s="8"/>
      <c r="G3528" s="1"/>
      <c r="H3528" s="1"/>
      <c r="I3528" s="8"/>
    </row>
    <row r="3529" spans="1:9">
      <c r="A3529" s="1"/>
      <c r="B3529" s="8"/>
      <c r="C3529" s="8"/>
      <c r="D3529" s="8"/>
      <c r="E3529" s="8"/>
      <c r="F3529" s="8"/>
      <c r="G3529" s="1"/>
      <c r="H3529" s="1"/>
      <c r="I3529" s="8"/>
    </row>
    <row r="3530" spans="1:9">
      <c r="A3530" s="1"/>
      <c r="B3530" s="8"/>
      <c r="C3530" s="8"/>
      <c r="D3530" s="8"/>
      <c r="E3530" s="8"/>
      <c r="F3530" s="8"/>
      <c r="G3530" s="1"/>
      <c r="H3530" s="1"/>
      <c r="I3530" s="8"/>
    </row>
    <row r="3531" spans="1:9">
      <c r="A3531" s="1"/>
      <c r="B3531" s="8"/>
      <c r="C3531" s="8"/>
      <c r="D3531" s="8"/>
      <c r="E3531" s="8"/>
      <c r="F3531" s="8"/>
      <c r="G3531" s="1"/>
      <c r="H3531" s="1"/>
      <c r="I3531" s="8"/>
    </row>
    <row r="3532" spans="1:9">
      <c r="A3532" s="1"/>
      <c r="B3532" s="8"/>
      <c r="C3532" s="8"/>
      <c r="D3532" s="8"/>
      <c r="E3532" s="8"/>
      <c r="F3532" s="8"/>
      <c r="G3532" s="1"/>
      <c r="H3532" s="1"/>
      <c r="I3532" s="8"/>
    </row>
    <row r="3533" spans="1:9">
      <c r="A3533" s="1"/>
      <c r="B3533" s="8"/>
      <c r="C3533" s="8"/>
      <c r="D3533" s="8"/>
      <c r="E3533" s="8"/>
      <c r="F3533" s="8"/>
      <c r="G3533" s="1"/>
      <c r="H3533" s="1"/>
      <c r="I3533" s="8"/>
    </row>
    <row r="3534" spans="1:9">
      <c r="A3534" s="1"/>
      <c r="B3534" s="8"/>
      <c r="C3534" s="8"/>
      <c r="D3534" s="8"/>
      <c r="E3534" s="8"/>
      <c r="F3534" s="8"/>
      <c r="G3534" s="1"/>
      <c r="H3534" s="1"/>
      <c r="I3534" s="8"/>
    </row>
    <row r="3535" spans="1:9">
      <c r="A3535" s="1"/>
      <c r="B3535" s="8"/>
      <c r="C3535" s="8"/>
      <c r="D3535" s="8"/>
      <c r="E3535" s="8"/>
      <c r="F3535" s="8"/>
      <c r="G3535" s="1"/>
      <c r="H3535" s="1"/>
      <c r="I3535" s="8"/>
    </row>
    <row r="3536" spans="1:9">
      <c r="A3536" s="1"/>
      <c r="B3536" s="8"/>
      <c r="C3536" s="8"/>
      <c r="D3536" s="8"/>
      <c r="E3536" s="8"/>
      <c r="F3536" s="8"/>
      <c r="G3536" s="1"/>
      <c r="H3536" s="1"/>
      <c r="I3536" s="8"/>
    </row>
    <row r="3537" spans="2:9">
      <c r="B3537" s="8"/>
      <c r="C3537" s="8"/>
      <c r="D3537" s="8"/>
      <c r="E3537" s="8"/>
      <c r="F3537" s="8"/>
      <c r="G3537" s="1"/>
      <c r="H3537" s="1"/>
      <c r="I3537" s="8"/>
    </row>
    <row r="3538" spans="2:9">
      <c r="B3538" s="8"/>
      <c r="C3538" s="8"/>
      <c r="D3538" s="8"/>
      <c r="E3538" s="8"/>
      <c r="F3538" s="8"/>
      <c r="G3538" s="1"/>
      <c r="H3538" s="1"/>
      <c r="I3538" s="8"/>
    </row>
    <row r="3539" spans="2:9">
      <c r="B3539" s="8"/>
      <c r="C3539" s="8"/>
      <c r="D3539" s="8"/>
      <c r="E3539" s="8"/>
      <c r="F3539" s="8"/>
      <c r="G3539" s="1"/>
      <c r="H3539" s="1"/>
      <c r="I3539" s="8"/>
    </row>
    <row r="3540" spans="2:9">
      <c r="B3540" s="8"/>
      <c r="C3540" s="8"/>
      <c r="D3540" s="8"/>
      <c r="E3540" s="8"/>
      <c r="F3540" s="8"/>
      <c r="G3540" s="1"/>
      <c r="H3540" s="1"/>
      <c r="I3540" s="8"/>
    </row>
    <row r="3541" spans="2:9">
      <c r="B3541" s="8"/>
      <c r="C3541" s="8"/>
      <c r="D3541" s="8"/>
      <c r="E3541" s="8"/>
      <c r="F3541" s="8"/>
      <c r="G3541" s="1"/>
      <c r="H3541" s="1"/>
      <c r="I3541" s="8"/>
    </row>
    <row r="3542" spans="2:9">
      <c r="B3542" s="8"/>
      <c r="C3542" s="8"/>
      <c r="D3542" s="8"/>
      <c r="E3542" s="8"/>
      <c r="F3542" s="8"/>
      <c r="G3542" s="1"/>
      <c r="H3542" s="1"/>
      <c r="I3542" s="8"/>
    </row>
    <row r="3543" spans="2:9">
      <c r="B3543" s="8"/>
      <c r="C3543" s="8"/>
      <c r="D3543" s="8"/>
      <c r="E3543" s="8"/>
      <c r="F3543" s="8"/>
      <c r="G3543" s="1"/>
      <c r="H3543" s="1"/>
      <c r="I3543" s="8"/>
    </row>
    <row r="3544" spans="2:9">
      <c r="B3544" s="8"/>
      <c r="C3544" s="8"/>
      <c r="D3544" s="8"/>
      <c r="E3544" s="8"/>
      <c r="F3544" s="8"/>
      <c r="G3544" s="1"/>
      <c r="H3544" s="1"/>
      <c r="I3544" s="8"/>
    </row>
    <row r="3545" spans="2:9">
      <c r="B3545" s="8"/>
      <c r="C3545" s="8"/>
      <c r="D3545" s="8"/>
      <c r="E3545" s="8"/>
      <c r="F3545" s="8"/>
      <c r="G3545" s="1"/>
      <c r="H3545" s="1"/>
      <c r="I3545" s="8"/>
    </row>
    <row r="3546" spans="2:9">
      <c r="B3546" s="8"/>
      <c r="C3546" s="1"/>
      <c r="D3546" s="8"/>
      <c r="E3546" s="8"/>
      <c r="F3546" s="8"/>
      <c r="G3546" s="1"/>
      <c r="H3546" s="1"/>
      <c r="I3546" s="8"/>
    </row>
    <row r="3547" spans="2:9">
      <c r="B3547" s="8"/>
      <c r="C3547" s="1"/>
      <c r="D3547" s="8"/>
      <c r="E3547" s="8"/>
      <c r="F3547" s="8"/>
      <c r="G3547" s="1"/>
      <c r="H3547" s="1"/>
      <c r="I3547" s="8"/>
    </row>
    <row r="3548" spans="2:9">
      <c r="B3548" s="8"/>
      <c r="C3548" s="1"/>
      <c r="D3548" s="8"/>
      <c r="E3548" s="8"/>
      <c r="F3548" s="8"/>
      <c r="G3548" s="1"/>
      <c r="H3548" s="1"/>
      <c r="I3548" s="8"/>
    </row>
    <row r="3549" spans="2:9">
      <c r="B3549" s="8"/>
      <c r="C3549" s="1"/>
      <c r="D3549" s="8"/>
      <c r="E3549" s="8"/>
      <c r="F3549" s="8"/>
      <c r="G3549" s="1"/>
      <c r="H3549" s="1"/>
      <c r="I3549" s="8"/>
    </row>
    <row r="3550" spans="2:9">
      <c r="B3550" s="8"/>
      <c r="C3550" s="1"/>
      <c r="D3550" s="8"/>
      <c r="E3550" s="8"/>
      <c r="F3550" s="8"/>
      <c r="G3550" s="1"/>
      <c r="H3550" s="1"/>
      <c r="I3550" s="8"/>
    </row>
    <row r="3551" spans="2:9">
      <c r="B3551" s="8"/>
      <c r="C3551" s="1"/>
      <c r="D3551" s="8"/>
      <c r="E3551" s="8"/>
      <c r="F3551" s="8"/>
      <c r="G3551" s="1"/>
      <c r="H3551" s="1"/>
      <c r="I3551" s="8"/>
    </row>
    <row r="3552" spans="2:9">
      <c r="B3552" s="8"/>
      <c r="C3552" s="1"/>
      <c r="D3552" s="8"/>
      <c r="E3552" s="8"/>
      <c r="F3552" s="8"/>
      <c r="G3552" s="1"/>
      <c r="H3552" s="1"/>
      <c r="I3552" s="8"/>
    </row>
    <row r="3553" spans="2:9">
      <c r="B3553" s="8"/>
      <c r="C3553" s="1"/>
      <c r="D3553" s="8"/>
      <c r="E3553" s="8"/>
      <c r="F3553" s="8"/>
      <c r="G3553" s="1"/>
      <c r="H3553" s="1"/>
      <c r="I3553" s="8"/>
    </row>
    <row r="3554" spans="2:9">
      <c r="B3554" s="8"/>
      <c r="C3554" s="1"/>
      <c r="D3554" s="1"/>
      <c r="E3554" s="8"/>
      <c r="F3554" s="8"/>
      <c r="G3554" s="1"/>
      <c r="H3554" s="1"/>
      <c r="I3554" s="8"/>
    </row>
    <row r="3555" spans="2:9">
      <c r="B3555" s="8"/>
      <c r="C3555" s="1"/>
      <c r="D3555" s="1"/>
      <c r="E3555" s="8"/>
      <c r="F3555" s="8"/>
      <c r="G3555" s="1"/>
      <c r="H3555" s="1"/>
      <c r="I3555" s="8"/>
    </row>
    <row r="3556" spans="2:9">
      <c r="B3556" s="8"/>
      <c r="C3556" s="1"/>
      <c r="D3556" s="1"/>
      <c r="E3556" s="8"/>
      <c r="F3556" s="8"/>
      <c r="G3556" s="1"/>
      <c r="H3556" s="1"/>
      <c r="I3556" s="8"/>
    </row>
    <row r="3557" spans="2:9">
      <c r="B3557" s="8"/>
      <c r="C3557" s="1"/>
      <c r="D3557" s="1"/>
      <c r="E3557" s="8"/>
      <c r="F3557" s="8"/>
      <c r="G3557" s="1"/>
      <c r="H3557" s="1"/>
      <c r="I3557" s="8"/>
    </row>
    <row r="3558" spans="2:9">
      <c r="B3558" s="8"/>
      <c r="C3558" s="1"/>
      <c r="D3558" s="1"/>
      <c r="E3558" s="8"/>
      <c r="F3558" s="8"/>
      <c r="G3558" s="1"/>
      <c r="H3558" s="1"/>
      <c r="I3558" s="8"/>
    </row>
    <row r="3559" spans="2:9">
      <c r="B3559" s="8"/>
      <c r="C3559" s="1"/>
      <c r="D3559" s="1"/>
      <c r="E3559" s="8"/>
      <c r="F3559" s="8"/>
      <c r="G3559" s="1"/>
      <c r="H3559" s="1"/>
      <c r="I3559" s="8"/>
    </row>
    <row r="3560" spans="2:9">
      <c r="B3560" s="8"/>
      <c r="C3560" s="1"/>
      <c r="D3560" s="1"/>
      <c r="E3560" s="8"/>
      <c r="F3560" s="8"/>
      <c r="G3560" s="1"/>
      <c r="H3560" s="1"/>
      <c r="I3560" s="8"/>
    </row>
    <row r="3561" spans="2:9">
      <c r="B3561" s="8"/>
      <c r="C3561" s="1"/>
      <c r="D3561" s="1"/>
      <c r="E3561" s="8"/>
      <c r="F3561" s="8"/>
      <c r="G3561" s="1"/>
      <c r="H3561" s="1"/>
      <c r="I3561" s="8"/>
    </row>
    <row r="3562" spans="2:9">
      <c r="B3562" s="8"/>
      <c r="C3562" s="1"/>
      <c r="D3562" s="1"/>
      <c r="E3562" s="8"/>
      <c r="F3562" s="8"/>
      <c r="G3562" s="1"/>
      <c r="H3562" s="1"/>
      <c r="I3562" s="8"/>
    </row>
    <row r="3563" spans="2:9">
      <c r="B3563" s="8"/>
      <c r="C3563" s="1"/>
      <c r="D3563" s="1"/>
      <c r="E3563" s="8"/>
      <c r="F3563" s="8"/>
      <c r="G3563" s="1"/>
      <c r="H3563" s="1"/>
      <c r="I3563" s="8"/>
    </row>
    <row r="3564" spans="2:9">
      <c r="B3564" s="8"/>
      <c r="C3564" s="1"/>
      <c r="D3564" s="1"/>
      <c r="E3564" s="8"/>
      <c r="F3564" s="8"/>
      <c r="G3564" s="1"/>
      <c r="H3564" s="1"/>
      <c r="I3564" s="8"/>
    </row>
    <row r="3565" spans="2:9">
      <c r="B3565" s="8"/>
      <c r="C3565" s="1"/>
      <c r="D3565" s="1"/>
      <c r="E3565" s="8"/>
      <c r="F3565" s="8"/>
      <c r="G3565" s="1"/>
      <c r="H3565" s="1"/>
      <c r="I3565" s="8"/>
    </row>
    <row r="3566" spans="2:9">
      <c r="B3566" s="8"/>
      <c r="C3566" s="1"/>
      <c r="D3566" s="1"/>
      <c r="E3566" s="8"/>
      <c r="F3566" s="8"/>
      <c r="G3566" s="1"/>
      <c r="H3566" s="1"/>
      <c r="I3566" s="8"/>
    </row>
    <row r="3567" spans="2:9">
      <c r="B3567" s="8"/>
      <c r="C3567" s="1"/>
      <c r="D3567" s="1"/>
      <c r="E3567" s="8"/>
      <c r="F3567" s="8"/>
      <c r="G3567" s="1"/>
      <c r="H3567" s="1"/>
      <c r="I3567" s="8"/>
    </row>
    <row r="3568" spans="2:9">
      <c r="B3568" s="8"/>
      <c r="C3568" s="1"/>
      <c r="D3568" s="1"/>
      <c r="E3568" s="8"/>
      <c r="F3568" s="8"/>
      <c r="G3568" s="1"/>
      <c r="H3568" s="1"/>
      <c r="I3568" s="8"/>
    </row>
    <row r="3569" spans="2:9">
      <c r="B3569" s="8"/>
      <c r="C3569" s="1"/>
      <c r="D3569" s="1"/>
      <c r="E3569" s="8"/>
      <c r="F3569" s="8"/>
      <c r="G3569" s="1"/>
      <c r="H3569" s="1"/>
      <c r="I3569" s="8"/>
    </row>
    <row r="3570" spans="2:9">
      <c r="B3570" s="8"/>
      <c r="C3570" s="1"/>
      <c r="D3570" s="1"/>
      <c r="E3570" s="8"/>
      <c r="F3570" s="8"/>
      <c r="G3570" s="1"/>
      <c r="H3570" s="1"/>
      <c r="I3570" s="8"/>
    </row>
    <row r="3571" spans="2:9">
      <c r="B3571" s="8"/>
      <c r="C3571" s="1"/>
      <c r="D3571" s="1"/>
      <c r="E3571" s="8"/>
      <c r="F3571" s="8"/>
      <c r="G3571" s="1"/>
      <c r="H3571" s="1"/>
      <c r="I3571" s="8"/>
    </row>
    <row r="3572" spans="2:9">
      <c r="B3572" s="8"/>
      <c r="C3572" s="1"/>
      <c r="D3572" s="1"/>
      <c r="E3572" s="8"/>
      <c r="F3572" s="8"/>
      <c r="G3572" s="1"/>
      <c r="H3572" s="1"/>
      <c r="I3572" s="8"/>
    </row>
    <row r="3573" spans="2:9">
      <c r="B3573" s="8"/>
      <c r="C3573" s="1"/>
      <c r="D3573" s="1"/>
      <c r="E3573" s="8"/>
      <c r="F3573" s="8"/>
      <c r="G3573" s="1"/>
      <c r="H3573" s="1"/>
      <c r="I3573" s="8"/>
    </row>
    <row r="3574" spans="2:9">
      <c r="B3574" s="8"/>
      <c r="C3574" s="1"/>
      <c r="D3574" s="1"/>
      <c r="E3574" s="8"/>
      <c r="F3574" s="8"/>
      <c r="G3574" s="1"/>
      <c r="H3574" s="1"/>
      <c r="I3574" s="8"/>
    </row>
    <row r="3575" spans="2:9">
      <c r="B3575" s="8"/>
      <c r="C3575" s="1"/>
      <c r="D3575" s="1"/>
      <c r="E3575" s="8"/>
      <c r="F3575" s="8"/>
      <c r="G3575" s="1"/>
      <c r="H3575" s="1"/>
      <c r="I3575" s="8"/>
    </row>
    <row r="3576" spans="2:9">
      <c r="B3576" s="8"/>
      <c r="C3576" s="1"/>
      <c r="D3576" s="1"/>
      <c r="E3576" s="8"/>
      <c r="F3576" s="8"/>
      <c r="G3576" s="1"/>
      <c r="H3576" s="1"/>
      <c r="I3576" s="8"/>
    </row>
    <row r="3577" spans="2:9">
      <c r="B3577" s="8"/>
      <c r="C3577" s="1"/>
      <c r="D3577" s="1"/>
      <c r="E3577" s="8"/>
      <c r="F3577" s="8"/>
      <c r="G3577" s="1"/>
      <c r="H3577" s="1"/>
      <c r="I3577" s="8"/>
    </row>
    <row r="3578" spans="2:9">
      <c r="B3578" s="8"/>
      <c r="C3578" s="1"/>
      <c r="D3578" s="1"/>
      <c r="E3578" s="8"/>
      <c r="F3578" s="8"/>
      <c r="G3578" s="1"/>
      <c r="H3578" s="1"/>
      <c r="I3578" s="8"/>
    </row>
    <row r="3579" spans="2:9">
      <c r="B3579" s="8"/>
      <c r="C3579" s="1"/>
      <c r="D3579" s="1"/>
      <c r="E3579" s="8"/>
      <c r="F3579" s="8"/>
      <c r="G3579" s="1"/>
      <c r="H3579" s="1"/>
      <c r="I3579" s="8"/>
    </row>
    <row r="3580" spans="2:9">
      <c r="B3580" s="8"/>
      <c r="C3580" s="1"/>
      <c r="D3580" s="1"/>
      <c r="E3580" s="8"/>
      <c r="F3580" s="8"/>
      <c r="G3580" s="1"/>
      <c r="H3580" s="1"/>
      <c r="I3580" s="8"/>
    </row>
    <row r="3581" spans="2:9">
      <c r="B3581" s="8"/>
      <c r="C3581" s="1"/>
      <c r="D3581" s="1"/>
      <c r="E3581" s="8"/>
      <c r="F3581" s="8"/>
      <c r="G3581" s="1"/>
      <c r="H3581" s="1"/>
      <c r="I3581" s="8"/>
    </row>
    <row r="3582" spans="2:9">
      <c r="B3582" s="8"/>
      <c r="C3582" s="1"/>
      <c r="D3582" s="1"/>
      <c r="E3582" s="8"/>
      <c r="F3582" s="8"/>
      <c r="G3582" s="1"/>
      <c r="H3582" s="1"/>
      <c r="I3582" s="8"/>
    </row>
    <row r="3583" spans="2:9">
      <c r="B3583" s="8"/>
      <c r="C3583" s="1"/>
      <c r="D3583" s="1"/>
      <c r="E3583" s="8"/>
      <c r="F3583" s="8"/>
      <c r="G3583" s="1"/>
      <c r="H3583" s="1"/>
      <c r="I3583" s="8"/>
    </row>
    <row r="3584" spans="2:9">
      <c r="B3584" s="8"/>
      <c r="C3584" s="1"/>
      <c r="D3584" s="1"/>
      <c r="E3584" s="8"/>
      <c r="F3584" s="8"/>
      <c r="G3584" s="1"/>
      <c r="H3584" s="1"/>
      <c r="I3584" s="8"/>
    </row>
    <row r="3585" spans="2:9">
      <c r="B3585" s="8"/>
      <c r="C3585" s="1"/>
      <c r="D3585" s="1"/>
      <c r="E3585" s="8"/>
      <c r="F3585" s="8"/>
      <c r="G3585" s="1"/>
      <c r="H3585" s="1"/>
      <c r="I3585" s="8"/>
    </row>
    <row r="3586" spans="2:9">
      <c r="B3586" s="8"/>
      <c r="C3586" s="1"/>
      <c r="D3586" s="1"/>
      <c r="E3586" s="8"/>
      <c r="F3586" s="8"/>
      <c r="G3586" s="1"/>
      <c r="H3586" s="1"/>
      <c r="I3586" s="8"/>
    </row>
    <row r="3587" spans="2:9">
      <c r="B3587" s="8"/>
      <c r="C3587" s="1"/>
      <c r="D3587" s="1"/>
      <c r="E3587" s="1"/>
      <c r="F3587" s="1"/>
      <c r="G3587" s="1"/>
      <c r="H3587" s="1"/>
      <c r="I3587" s="8"/>
    </row>
    <row r="3588" spans="2:9">
      <c r="B3588" s="8"/>
      <c r="C3588" s="1"/>
      <c r="D3588" s="1"/>
      <c r="E3588" s="1"/>
      <c r="F3588" s="1"/>
      <c r="G3588" s="1"/>
      <c r="H3588" s="1"/>
      <c r="I3588" s="8"/>
    </row>
    <row r="3589" spans="2:9">
      <c r="B3589" s="8"/>
      <c r="C3589" s="1"/>
      <c r="D3589" s="1"/>
      <c r="E3589" s="1"/>
      <c r="F3589" s="1"/>
      <c r="G3589" s="1"/>
      <c r="H3589" s="1"/>
      <c r="I3589" s="8"/>
    </row>
    <row r="3590" spans="2:9">
      <c r="B3590" s="8"/>
      <c r="C3590" s="1"/>
      <c r="D3590" s="1"/>
      <c r="E3590" s="1"/>
      <c r="F3590" s="1"/>
      <c r="G3590" s="1"/>
      <c r="H3590" s="1"/>
      <c r="I3590" s="8"/>
    </row>
    <row r="3591" spans="2:9">
      <c r="B3591" s="8"/>
      <c r="C3591" s="1"/>
      <c r="D3591" s="1"/>
      <c r="E3591" s="1"/>
      <c r="F3591" s="1"/>
      <c r="G3591" s="1"/>
      <c r="H3591" s="1"/>
      <c r="I3591" s="8"/>
    </row>
    <row r="3592" spans="2:9">
      <c r="B3592" s="8"/>
      <c r="C3592" s="1"/>
      <c r="D3592" s="1"/>
      <c r="E3592" s="1"/>
      <c r="F3592" s="1"/>
      <c r="G3592" s="1"/>
      <c r="H3592" s="1"/>
      <c r="I3592" s="8"/>
    </row>
    <row r="3593" spans="2:9">
      <c r="B3593" s="8"/>
      <c r="C3593" s="1"/>
      <c r="D3593" s="1"/>
      <c r="E3593" s="1"/>
      <c r="F3593" s="1"/>
      <c r="G3593" s="1"/>
      <c r="H3593" s="1"/>
      <c r="I3593" s="8"/>
    </row>
    <row r="3594" spans="2:9">
      <c r="B3594" s="8"/>
      <c r="C3594" s="1"/>
      <c r="D3594" s="1"/>
      <c r="E3594" s="1"/>
      <c r="F3594" s="1"/>
      <c r="G3594" s="1"/>
      <c r="H3594" s="1"/>
      <c r="I3594" s="8"/>
    </row>
    <row r="3595" spans="2:9">
      <c r="B3595" s="8"/>
      <c r="C3595" s="1"/>
      <c r="D3595" s="1"/>
      <c r="E3595" s="1"/>
      <c r="F3595" s="1"/>
      <c r="G3595" s="1"/>
      <c r="H3595" s="1"/>
      <c r="I3595" s="8"/>
    </row>
    <row r="3596" spans="2:9">
      <c r="B3596" s="8"/>
      <c r="C3596" s="1"/>
      <c r="D3596" s="1"/>
      <c r="E3596" s="1"/>
      <c r="F3596" s="1"/>
      <c r="G3596" s="1"/>
      <c r="H3596" s="1"/>
      <c r="I3596" s="8"/>
    </row>
    <row r="3597" spans="2:9">
      <c r="B3597" s="8"/>
      <c r="C3597" s="1"/>
      <c r="D3597" s="1"/>
      <c r="E3597" s="1"/>
      <c r="F3597" s="1"/>
      <c r="G3597" s="1"/>
      <c r="H3597" s="1"/>
      <c r="I3597" s="8"/>
    </row>
    <row r="3598" spans="2:9">
      <c r="B3598" s="8"/>
      <c r="C3598" s="1"/>
      <c r="D3598" s="1"/>
      <c r="E3598" s="1"/>
      <c r="F3598" s="1"/>
      <c r="G3598" s="1"/>
      <c r="H3598" s="1"/>
      <c r="I3598" s="8"/>
    </row>
    <row r="3599" spans="2:9">
      <c r="B3599" s="8"/>
      <c r="C3599" s="1"/>
      <c r="D3599" s="1"/>
      <c r="E3599" s="1"/>
      <c r="F3599" s="1"/>
      <c r="G3599" s="1"/>
      <c r="H3599" s="1"/>
      <c r="I3599" s="8"/>
    </row>
    <row r="3600" spans="2:9">
      <c r="B3600" s="8"/>
      <c r="C3600" s="1"/>
      <c r="D3600" s="1"/>
      <c r="E3600" s="1"/>
      <c r="F3600" s="1"/>
      <c r="G3600" s="1"/>
      <c r="H3600" s="1"/>
      <c r="I3600" s="8"/>
    </row>
    <row r="3601" spans="2:9">
      <c r="B3601" s="8"/>
      <c r="C3601" s="1"/>
      <c r="D3601" s="1"/>
      <c r="E3601" s="1"/>
      <c r="F3601" s="1"/>
      <c r="G3601" s="1"/>
      <c r="H3601" s="1"/>
      <c r="I3601" s="8"/>
    </row>
    <row r="3602" spans="2:9">
      <c r="B3602" s="8"/>
      <c r="C3602" s="1"/>
      <c r="D3602" s="1"/>
      <c r="E3602" s="1"/>
      <c r="F3602" s="1"/>
      <c r="G3602" s="1"/>
      <c r="H3602" s="1"/>
      <c r="I3602" s="8"/>
    </row>
    <row r="3603" spans="2:9">
      <c r="B3603" s="8"/>
      <c r="C3603" s="1"/>
      <c r="D3603" s="1"/>
      <c r="E3603" s="1"/>
      <c r="F3603" s="1"/>
      <c r="G3603" s="1"/>
      <c r="H3603" s="1"/>
      <c r="I3603" s="8"/>
    </row>
    <row r="3604" spans="2:9">
      <c r="B3604" s="8"/>
      <c r="C3604" s="1"/>
      <c r="D3604" s="1"/>
      <c r="E3604" s="1"/>
      <c r="F3604" s="1"/>
      <c r="G3604" s="1"/>
      <c r="H3604" s="1"/>
      <c r="I3604" s="8"/>
    </row>
    <row r="3605" spans="2:9">
      <c r="B3605" s="8"/>
      <c r="C3605" s="1"/>
      <c r="D3605" s="1"/>
      <c r="E3605" s="1"/>
      <c r="F3605" s="1"/>
      <c r="G3605" s="1"/>
      <c r="H3605" s="1"/>
      <c r="I3605" s="8"/>
    </row>
    <row r="3606" spans="2:9">
      <c r="B3606" s="8"/>
      <c r="C3606" s="1"/>
      <c r="D3606" s="1"/>
      <c r="E3606" s="1"/>
      <c r="F3606" s="1"/>
      <c r="G3606" s="1"/>
      <c r="H3606" s="1"/>
      <c r="I3606" s="8"/>
    </row>
    <row r="3607" spans="2:9">
      <c r="B3607" s="8"/>
      <c r="C3607" s="1"/>
      <c r="D3607" s="1"/>
      <c r="E3607" s="1"/>
      <c r="F3607" s="1"/>
      <c r="G3607" s="1"/>
      <c r="H3607" s="1"/>
      <c r="I3607" s="8"/>
    </row>
    <row r="3608" spans="2:9">
      <c r="B3608" s="8"/>
      <c r="C3608" s="1"/>
      <c r="D3608" s="1"/>
      <c r="E3608" s="1"/>
      <c r="F3608" s="1"/>
      <c r="G3608" s="1"/>
      <c r="H3608" s="1"/>
      <c r="I3608" s="8"/>
    </row>
    <row r="3609" spans="2:9">
      <c r="B3609" s="8"/>
      <c r="C3609" s="1"/>
      <c r="D3609" s="1"/>
      <c r="E3609" s="1"/>
      <c r="F3609" s="1"/>
      <c r="G3609" s="1"/>
      <c r="H3609" s="1"/>
      <c r="I3609" s="8"/>
    </row>
    <row r="3610" spans="2:9">
      <c r="B3610" s="8"/>
      <c r="C3610" s="1"/>
      <c r="D3610" s="1"/>
      <c r="E3610" s="1"/>
      <c r="F3610" s="1"/>
      <c r="G3610" s="1"/>
      <c r="H3610" s="1"/>
      <c r="I3610" s="8"/>
    </row>
    <row r="3611" spans="2:9">
      <c r="B3611" s="8"/>
      <c r="C3611" s="1"/>
      <c r="D3611" s="1"/>
      <c r="E3611" s="1"/>
      <c r="F3611" s="1"/>
      <c r="G3611" s="1"/>
      <c r="H3611" s="1"/>
      <c r="I3611" s="8"/>
    </row>
    <row r="3612" spans="2:9">
      <c r="B3612" s="8"/>
      <c r="C3612" s="1"/>
      <c r="D3612" s="1"/>
      <c r="E3612" s="1"/>
      <c r="F3612" s="1"/>
      <c r="G3612" s="1"/>
      <c r="H3612" s="1"/>
      <c r="I3612" s="8"/>
    </row>
    <row r="3613" spans="2:9">
      <c r="B3613" s="8"/>
      <c r="C3613" s="1"/>
      <c r="D3613" s="1"/>
      <c r="E3613" s="1"/>
      <c r="F3613" s="1"/>
      <c r="G3613" s="1"/>
      <c r="H3613" s="1"/>
      <c r="I3613" s="8"/>
    </row>
    <row r="3614" spans="2:9">
      <c r="B3614" s="8"/>
      <c r="C3614" s="1"/>
      <c r="D3614" s="1"/>
      <c r="E3614" s="1"/>
      <c r="F3614" s="1"/>
      <c r="G3614" s="1"/>
      <c r="H3614" s="1"/>
      <c r="I3614" s="8"/>
    </row>
    <row r="3615" spans="2:9">
      <c r="B3615" s="8"/>
      <c r="C3615" s="1"/>
      <c r="D3615" s="1"/>
      <c r="E3615" s="1"/>
      <c r="F3615" s="1"/>
      <c r="G3615" s="1"/>
      <c r="H3615" s="1"/>
      <c r="I3615" s="8"/>
    </row>
    <row r="3616" spans="2:9">
      <c r="B3616" s="8"/>
      <c r="C3616" s="1"/>
      <c r="D3616" s="1"/>
      <c r="E3616" s="1"/>
      <c r="F3616" s="1"/>
      <c r="G3616" s="1"/>
      <c r="H3616" s="1"/>
      <c r="I3616" s="8"/>
    </row>
    <row r="3617" spans="2:9">
      <c r="B3617" s="8"/>
      <c r="C3617" s="1"/>
      <c r="D3617" s="1"/>
      <c r="E3617" s="1"/>
      <c r="F3617" s="1"/>
      <c r="G3617" s="1"/>
      <c r="H3617" s="1"/>
      <c r="I3617" s="8"/>
    </row>
    <row r="3618" spans="2:9">
      <c r="B3618" s="8"/>
      <c r="C3618" s="1"/>
      <c r="D3618" s="1"/>
      <c r="E3618" s="1"/>
      <c r="F3618" s="1"/>
      <c r="G3618" s="1"/>
      <c r="H3618" s="1"/>
      <c r="I3618" s="8"/>
    </row>
    <row r="3619" spans="2:9">
      <c r="B3619" s="8"/>
      <c r="C3619" s="1"/>
      <c r="D3619" s="1"/>
      <c r="E3619" s="1"/>
      <c r="F3619" s="1"/>
      <c r="G3619" s="1"/>
      <c r="H3619" s="1"/>
      <c r="I3619" s="8"/>
    </row>
    <row r="3620" spans="2:9">
      <c r="B3620" s="8"/>
      <c r="C3620" s="1"/>
      <c r="D3620" s="1"/>
      <c r="E3620" s="1"/>
      <c r="F3620" s="1"/>
      <c r="G3620" s="1"/>
      <c r="H3620" s="1"/>
      <c r="I3620" s="8"/>
    </row>
    <row r="3621" spans="2:9">
      <c r="B3621" s="8"/>
      <c r="C3621" s="1"/>
      <c r="D3621" s="1"/>
      <c r="E3621" s="1"/>
      <c r="F3621" s="1"/>
      <c r="G3621" s="1"/>
      <c r="H3621" s="1"/>
      <c r="I3621" s="8"/>
    </row>
    <row r="3622" spans="2:9">
      <c r="B3622" s="8"/>
      <c r="C3622" s="1"/>
      <c r="D3622" s="1"/>
      <c r="E3622" s="1"/>
      <c r="F3622" s="1"/>
      <c r="G3622" s="1"/>
      <c r="H3622" s="1"/>
      <c r="I3622" s="8"/>
    </row>
    <row r="3623" spans="2:9">
      <c r="B3623" s="8"/>
      <c r="C3623" s="1"/>
      <c r="D3623" s="1"/>
      <c r="E3623" s="1"/>
      <c r="F3623" s="1"/>
      <c r="G3623" s="1"/>
      <c r="H3623" s="1"/>
      <c r="I3623" s="8"/>
    </row>
    <row r="3624" spans="2:9">
      <c r="B3624" s="8"/>
      <c r="C3624" s="1"/>
      <c r="D3624" s="1"/>
      <c r="E3624" s="1"/>
      <c r="F3624" s="1"/>
      <c r="G3624" s="1"/>
      <c r="H3624" s="1"/>
      <c r="I3624" s="8"/>
    </row>
    <row r="3625" spans="2:9">
      <c r="B3625" s="8"/>
      <c r="C3625" s="1"/>
      <c r="D3625" s="1"/>
      <c r="E3625" s="1"/>
      <c r="F3625" s="1"/>
      <c r="G3625" s="1"/>
      <c r="H3625" s="1"/>
      <c r="I3625" s="8"/>
    </row>
    <row r="3626" spans="2:9">
      <c r="B3626" s="8"/>
      <c r="C3626" s="1"/>
      <c r="D3626" s="1"/>
      <c r="E3626" s="1"/>
      <c r="F3626" s="1"/>
      <c r="G3626" s="1"/>
      <c r="H3626" s="1"/>
      <c r="I3626" s="8"/>
    </row>
    <row r="3627" spans="2:9">
      <c r="B3627" s="8"/>
      <c r="C3627" s="1"/>
      <c r="D3627" s="1"/>
      <c r="E3627" s="1"/>
      <c r="F3627" s="1"/>
      <c r="G3627" s="1"/>
      <c r="H3627" s="1"/>
      <c r="I3627" s="8"/>
    </row>
    <row r="3628" spans="2:9">
      <c r="B3628" s="8"/>
      <c r="C3628" s="1"/>
      <c r="D3628" s="1"/>
      <c r="E3628" s="1"/>
      <c r="F3628" s="1"/>
      <c r="G3628" s="1"/>
      <c r="H3628" s="1"/>
      <c r="I3628" s="8"/>
    </row>
    <row r="3629" spans="2:9">
      <c r="B3629" s="8"/>
      <c r="C3629" s="1"/>
      <c r="D3629" s="1"/>
      <c r="E3629" s="1"/>
      <c r="F3629" s="1"/>
      <c r="G3629" s="1"/>
      <c r="H3629" s="1"/>
      <c r="I3629" s="8"/>
    </row>
    <row r="3630" spans="2:9">
      <c r="B3630" s="8"/>
      <c r="C3630" s="1"/>
      <c r="D3630" s="1"/>
      <c r="E3630" s="1"/>
      <c r="F3630" s="1"/>
      <c r="G3630" s="1"/>
      <c r="H3630" s="1"/>
      <c r="I3630" s="8"/>
    </row>
    <row r="3631" spans="2:9">
      <c r="B3631" s="8"/>
      <c r="C3631" s="1"/>
      <c r="D3631" s="1"/>
      <c r="E3631" s="1"/>
      <c r="F3631" s="1"/>
      <c r="G3631" s="1"/>
      <c r="H3631" s="1"/>
      <c r="I3631" s="8"/>
    </row>
    <row r="3632" spans="2:9">
      <c r="B3632" s="8"/>
      <c r="C3632" s="1"/>
      <c r="D3632" s="1"/>
      <c r="E3632" s="1"/>
      <c r="F3632" s="1"/>
      <c r="G3632" s="1"/>
      <c r="H3632" s="1"/>
      <c r="I3632" s="8"/>
    </row>
    <row r="3633" spans="2:9">
      <c r="B3633" s="8"/>
      <c r="C3633" s="1"/>
      <c r="D3633" s="1"/>
      <c r="E3633" s="1"/>
      <c r="F3633" s="1"/>
      <c r="G3633" s="1"/>
      <c r="H3633" s="1"/>
      <c r="I3633" s="8"/>
    </row>
    <row r="3634" spans="2:9">
      <c r="B3634" s="8"/>
      <c r="C3634" s="1"/>
      <c r="D3634" s="1"/>
      <c r="E3634" s="1"/>
      <c r="F3634" s="1"/>
      <c r="G3634" s="1"/>
      <c r="H3634" s="1"/>
      <c r="I3634" s="8"/>
    </row>
    <row r="3635" spans="2:9">
      <c r="B3635" s="8"/>
      <c r="C3635" s="1"/>
      <c r="D3635" s="1"/>
      <c r="E3635" s="1"/>
      <c r="F3635" s="1"/>
      <c r="G3635" s="1"/>
      <c r="H3635" s="1"/>
      <c r="I3635" s="8"/>
    </row>
    <row r="3636" spans="2:9">
      <c r="B3636" s="8"/>
      <c r="C3636" s="1"/>
      <c r="D3636" s="1"/>
      <c r="E3636" s="1"/>
      <c r="F3636" s="1"/>
      <c r="G3636" s="1"/>
      <c r="H3636" s="1"/>
      <c r="I3636" s="8"/>
    </row>
    <row r="3637" spans="2:9">
      <c r="B3637" s="8"/>
      <c r="C3637" s="1"/>
      <c r="D3637" s="1"/>
      <c r="E3637" s="1"/>
      <c r="F3637" s="1"/>
      <c r="G3637" s="1"/>
      <c r="H3637" s="1"/>
      <c r="I3637" s="8"/>
    </row>
    <row r="3638" spans="2:9">
      <c r="B3638" s="8"/>
      <c r="C3638" s="1"/>
      <c r="D3638" s="1"/>
      <c r="E3638" s="1"/>
      <c r="F3638" s="1"/>
      <c r="G3638" s="1"/>
      <c r="H3638" s="1"/>
      <c r="I3638" s="8"/>
    </row>
    <row r="3639" spans="2:9">
      <c r="B3639" s="8"/>
      <c r="C3639" s="1"/>
      <c r="D3639" s="1"/>
      <c r="E3639" s="1"/>
      <c r="F3639" s="1"/>
      <c r="G3639" s="1"/>
      <c r="H3639" s="1"/>
      <c r="I3639" s="8"/>
    </row>
    <row r="3640" spans="2:9">
      <c r="B3640" s="8"/>
      <c r="C3640" s="1"/>
      <c r="D3640" s="1"/>
      <c r="E3640" s="1"/>
      <c r="F3640" s="1"/>
      <c r="G3640" s="1"/>
      <c r="H3640" s="1"/>
      <c r="I3640" s="8"/>
    </row>
    <row r="3641" spans="2:9">
      <c r="B3641" s="8"/>
      <c r="C3641" s="1"/>
      <c r="D3641" s="1"/>
      <c r="E3641" s="1"/>
      <c r="F3641" s="1"/>
      <c r="G3641" s="1"/>
      <c r="H3641" s="1"/>
      <c r="I3641" s="8"/>
    </row>
    <row r="3642" spans="2:9">
      <c r="B3642" s="8"/>
      <c r="C3642" s="1"/>
      <c r="D3642" s="1"/>
      <c r="E3642" s="1"/>
      <c r="F3642" s="1"/>
      <c r="G3642" s="1"/>
      <c r="H3642" s="1"/>
      <c r="I3642" s="8"/>
    </row>
    <row r="3643" spans="2:9">
      <c r="B3643" s="8"/>
      <c r="C3643" s="1"/>
      <c r="D3643" s="1"/>
      <c r="E3643" s="1"/>
      <c r="F3643" s="1"/>
      <c r="G3643" s="1"/>
      <c r="H3643" s="1"/>
      <c r="I3643" s="8"/>
    </row>
    <row r="3644" spans="2:9">
      <c r="B3644" s="8"/>
      <c r="C3644" s="1"/>
      <c r="D3644" s="1"/>
      <c r="E3644" s="1"/>
      <c r="F3644" s="1"/>
      <c r="G3644" s="1"/>
      <c r="H3644" s="1"/>
      <c r="I3644" s="8"/>
    </row>
    <row r="3645" spans="2:9">
      <c r="B3645" s="8"/>
      <c r="C3645" s="1"/>
      <c r="D3645" s="1"/>
      <c r="E3645" s="1"/>
      <c r="F3645" s="1"/>
      <c r="G3645" s="1"/>
      <c r="H3645" s="1"/>
      <c r="I3645" s="8"/>
    </row>
    <row r="3646" spans="2:9">
      <c r="B3646" s="8"/>
      <c r="C3646" s="1"/>
      <c r="D3646" s="1"/>
      <c r="E3646" s="1"/>
      <c r="F3646" s="1"/>
      <c r="G3646" s="1"/>
      <c r="H3646" s="1"/>
      <c r="I3646" s="8"/>
    </row>
    <row r="3647" spans="2:9">
      <c r="B3647" s="8"/>
      <c r="C3647" s="1"/>
      <c r="D3647" s="1"/>
      <c r="E3647" s="1"/>
      <c r="F3647" s="1"/>
      <c r="G3647" s="1"/>
      <c r="H3647" s="1"/>
      <c r="I3647" s="8"/>
    </row>
    <row r="3648" spans="2:9">
      <c r="B3648" s="8"/>
      <c r="C3648" s="1"/>
      <c r="D3648" s="1"/>
      <c r="E3648" s="1"/>
      <c r="F3648" s="1"/>
      <c r="G3648" s="1"/>
      <c r="H3648" s="1"/>
      <c r="I3648" s="8"/>
    </row>
    <row r="3649" spans="2:9">
      <c r="B3649" s="8"/>
      <c r="C3649" s="1"/>
      <c r="D3649" s="1"/>
      <c r="E3649" s="1"/>
      <c r="F3649" s="1"/>
      <c r="G3649" s="1"/>
      <c r="H3649" s="1"/>
      <c r="I3649" s="8"/>
    </row>
    <row r="3650" spans="2:9">
      <c r="B3650" s="8"/>
      <c r="C3650" s="1"/>
      <c r="D3650" s="1"/>
      <c r="E3650" s="1"/>
      <c r="F3650" s="1"/>
      <c r="G3650" s="1"/>
      <c r="H3650" s="1"/>
      <c r="I3650" s="8"/>
    </row>
    <row r="3651" spans="2:9">
      <c r="B3651" s="8"/>
      <c r="C3651" s="1"/>
      <c r="D3651" s="1"/>
      <c r="E3651" s="1"/>
      <c r="F3651" s="1"/>
      <c r="G3651" s="1"/>
      <c r="H3651" s="1"/>
      <c r="I3651" s="8"/>
    </row>
    <row r="3652" spans="2:9">
      <c r="B3652" s="8"/>
      <c r="C3652" s="1"/>
      <c r="D3652" s="1"/>
      <c r="E3652" s="1"/>
      <c r="F3652" s="1"/>
      <c r="G3652" s="1"/>
      <c r="H3652" s="1"/>
      <c r="I3652" s="8"/>
    </row>
    <row r="3653" spans="2:9">
      <c r="B3653" s="8"/>
      <c r="C3653" s="1"/>
      <c r="D3653" s="1"/>
      <c r="E3653" s="1"/>
      <c r="F3653" s="1"/>
      <c r="G3653" s="1"/>
      <c r="H3653" s="1"/>
      <c r="I3653" s="8"/>
    </row>
    <row r="3654" spans="2:9">
      <c r="B3654" s="8"/>
      <c r="C3654" s="1"/>
      <c r="D3654" s="1"/>
      <c r="E3654" s="1"/>
      <c r="F3654" s="1"/>
      <c r="G3654" s="1"/>
      <c r="H3654" s="1"/>
      <c r="I3654" s="8"/>
    </row>
    <row r="3655" spans="2:9">
      <c r="B3655" s="8"/>
      <c r="C3655" s="1"/>
      <c r="D3655" s="1"/>
      <c r="E3655" s="1"/>
      <c r="F3655" s="1"/>
      <c r="G3655" s="1"/>
      <c r="H3655" s="1"/>
      <c r="I3655" s="8"/>
    </row>
    <row r="3656" spans="2:9">
      <c r="B3656" s="8"/>
      <c r="C3656" s="1"/>
      <c r="D3656" s="1"/>
      <c r="E3656" s="1"/>
      <c r="F3656" s="1"/>
      <c r="G3656" s="1"/>
      <c r="H3656" s="1"/>
      <c r="I3656" s="8"/>
    </row>
    <row r="3657" spans="2:9">
      <c r="B3657" s="8"/>
      <c r="C3657" s="1"/>
      <c r="D3657" s="1"/>
      <c r="E3657" s="1"/>
      <c r="F3657" s="1"/>
      <c r="G3657" s="1"/>
      <c r="H3657" s="1"/>
      <c r="I3657" s="8"/>
    </row>
    <row r="3658" spans="2:9">
      <c r="B3658" s="8"/>
      <c r="C3658" s="1"/>
      <c r="D3658" s="1"/>
      <c r="E3658" s="1"/>
      <c r="F3658" s="1"/>
      <c r="G3658" s="1"/>
      <c r="H3658" s="1"/>
      <c r="I3658" s="8"/>
    </row>
    <row r="3659" spans="2:9">
      <c r="B3659" s="8"/>
      <c r="C3659" s="1"/>
      <c r="D3659" s="1"/>
      <c r="E3659" s="1"/>
      <c r="F3659" s="1"/>
      <c r="G3659" s="1"/>
      <c r="H3659" s="1"/>
      <c r="I3659" s="8"/>
    </row>
    <row r="3660" spans="2:9">
      <c r="B3660" s="8"/>
      <c r="C3660" s="1"/>
      <c r="D3660" s="1"/>
      <c r="E3660" s="1"/>
      <c r="F3660" s="1"/>
      <c r="G3660" s="1"/>
      <c r="H3660" s="1"/>
      <c r="I3660" s="8"/>
    </row>
    <row r="3661" spans="2:9">
      <c r="B3661" s="8"/>
      <c r="C3661" s="1"/>
      <c r="D3661" s="1"/>
      <c r="E3661" s="1"/>
      <c r="F3661" s="1"/>
      <c r="G3661" s="1"/>
      <c r="H3661" s="1"/>
      <c r="I3661" s="8"/>
    </row>
    <row r="3662" spans="2:9">
      <c r="B3662" s="8"/>
      <c r="C3662" s="1"/>
      <c r="D3662" s="1"/>
      <c r="E3662" s="1"/>
      <c r="F3662" s="1"/>
      <c r="G3662" s="1"/>
      <c r="H3662" s="1"/>
      <c r="I3662" s="8"/>
    </row>
    <row r="3663" spans="2:9">
      <c r="B3663" s="8"/>
      <c r="C3663" s="1"/>
      <c r="D3663" s="1"/>
      <c r="E3663" s="1"/>
      <c r="F3663" s="1"/>
      <c r="G3663" s="1"/>
      <c r="H3663" s="1"/>
      <c r="I3663" s="8"/>
    </row>
    <row r="3664" spans="2:9">
      <c r="B3664" s="8"/>
      <c r="C3664" s="1"/>
      <c r="D3664" s="1"/>
      <c r="E3664" s="1"/>
      <c r="F3664" s="1"/>
      <c r="G3664" s="1"/>
      <c r="H3664" s="1"/>
      <c r="I3664" s="8"/>
    </row>
    <row r="3665" spans="2:9">
      <c r="B3665" s="8"/>
      <c r="C3665" s="1"/>
      <c r="D3665" s="1"/>
      <c r="E3665" s="1"/>
      <c r="F3665" s="1"/>
      <c r="G3665" s="1"/>
      <c r="H3665" s="1"/>
      <c r="I3665" s="8"/>
    </row>
    <row r="3666" spans="2:9">
      <c r="B3666" s="8"/>
      <c r="C3666" s="1"/>
      <c r="D3666" s="1"/>
      <c r="E3666" s="1"/>
      <c r="F3666" s="1"/>
      <c r="G3666" s="1"/>
      <c r="H3666" s="1"/>
      <c r="I3666" s="8"/>
    </row>
    <row r="3667" spans="2:9">
      <c r="B3667" s="8"/>
      <c r="C3667" s="1"/>
      <c r="D3667" s="1"/>
      <c r="E3667" s="1"/>
      <c r="F3667" s="1"/>
      <c r="G3667" s="1"/>
      <c r="H3667" s="1"/>
      <c r="I3667" s="8"/>
    </row>
    <row r="3668" spans="2:9">
      <c r="B3668" s="8"/>
      <c r="C3668" s="1"/>
      <c r="D3668" s="1"/>
      <c r="E3668" s="1"/>
      <c r="F3668" s="1"/>
      <c r="G3668" s="1"/>
      <c r="H3668" s="1"/>
      <c r="I3668" s="8"/>
    </row>
    <row r="3669" spans="2:9">
      <c r="B3669" s="8"/>
      <c r="C3669" s="1"/>
      <c r="D3669" s="1"/>
      <c r="E3669" s="1"/>
      <c r="F3669" s="1"/>
      <c r="G3669" s="1"/>
      <c r="H3669" s="1"/>
      <c r="I3669" s="8"/>
    </row>
    <row r="3670" spans="2:9">
      <c r="B3670" s="8"/>
      <c r="C3670" s="1"/>
      <c r="D3670" s="1"/>
      <c r="E3670" s="1"/>
      <c r="F3670" s="1"/>
      <c r="G3670" s="1"/>
      <c r="H3670" s="1"/>
      <c r="I3670" s="8"/>
    </row>
    <row r="3671" spans="2:9">
      <c r="B3671" s="8"/>
      <c r="C3671" s="1"/>
      <c r="D3671" s="1"/>
      <c r="E3671" s="1"/>
      <c r="F3671" s="1"/>
      <c r="G3671" s="1"/>
      <c r="H3671" s="1"/>
      <c r="I3671" s="8"/>
    </row>
    <row r="3672" spans="2:9">
      <c r="B3672" s="8"/>
      <c r="C3672" s="1"/>
      <c r="D3672" s="1"/>
      <c r="E3672" s="1"/>
      <c r="F3672" s="1"/>
      <c r="G3672" s="1"/>
      <c r="H3672" s="1"/>
      <c r="I3672" s="8"/>
    </row>
    <row r="3673" spans="2:9">
      <c r="B3673" s="8"/>
      <c r="C3673" s="1"/>
      <c r="D3673" s="1"/>
      <c r="E3673" s="1"/>
      <c r="F3673" s="1"/>
      <c r="G3673" s="1"/>
      <c r="H3673" s="1"/>
      <c r="I3673" s="8"/>
    </row>
    <row r="3674" spans="2:9">
      <c r="B3674" s="8"/>
      <c r="C3674" s="1"/>
      <c r="D3674" s="1"/>
      <c r="E3674" s="1"/>
      <c r="F3674" s="1"/>
      <c r="G3674" s="1"/>
      <c r="H3674" s="1"/>
      <c r="I3674" s="8"/>
    </row>
    <row r="3675" spans="2:9">
      <c r="B3675" s="8"/>
      <c r="C3675" s="1"/>
      <c r="D3675" s="1"/>
      <c r="E3675" s="1"/>
      <c r="F3675" s="1"/>
      <c r="G3675" s="1"/>
      <c r="H3675" s="1"/>
      <c r="I3675" s="8"/>
    </row>
    <row r="3676" spans="2:9">
      <c r="B3676" s="8"/>
      <c r="C3676" s="1"/>
      <c r="D3676" s="1"/>
      <c r="E3676" s="1"/>
      <c r="F3676" s="1"/>
      <c r="G3676" s="1"/>
      <c r="H3676" s="1"/>
      <c r="I3676" s="8"/>
    </row>
    <row r="3677" spans="2:9">
      <c r="B3677" s="8"/>
      <c r="C3677" s="1"/>
      <c r="D3677" s="1"/>
      <c r="E3677" s="1"/>
      <c r="F3677" s="1"/>
      <c r="G3677" s="1"/>
      <c r="H3677" s="1"/>
      <c r="I3677" s="8"/>
    </row>
    <row r="3678" spans="2:9">
      <c r="B3678" s="8"/>
      <c r="C3678" s="1"/>
      <c r="D3678" s="1"/>
      <c r="E3678" s="1"/>
      <c r="F3678" s="1"/>
      <c r="G3678" s="1"/>
      <c r="H3678" s="1"/>
      <c r="I3678" s="8"/>
    </row>
    <row r="3679" spans="2:9">
      <c r="B3679" s="8"/>
      <c r="C3679" s="1"/>
      <c r="D3679" s="1"/>
      <c r="E3679" s="1"/>
      <c r="F3679" s="1"/>
      <c r="G3679" s="1"/>
      <c r="H3679" s="1"/>
      <c r="I3679" s="8"/>
    </row>
    <row r="3680" spans="2:9">
      <c r="B3680" s="8"/>
      <c r="C3680" s="1"/>
      <c r="D3680" s="1"/>
      <c r="E3680" s="1"/>
      <c r="F3680" s="1"/>
      <c r="G3680" s="1"/>
      <c r="H3680" s="1"/>
      <c r="I3680" s="8"/>
    </row>
    <row r="3681" spans="9:9">
      <c r="I3681" s="8"/>
    </row>
    <row r="3682" spans="9:9">
      <c r="I3682" s="8"/>
    </row>
    <row r="3683" spans="9:9">
      <c r="I3683" s="8"/>
    </row>
    <row r="3684" spans="9:9">
      <c r="I3684" s="8"/>
    </row>
    <row r="3685" spans="9:9">
      <c r="I3685" s="8"/>
    </row>
    <row r="3686" spans="9:9">
      <c r="I3686" s="8"/>
    </row>
    <row r="3687" spans="9:9">
      <c r="I3687" s="8"/>
    </row>
    <row r="3688" spans="9:9">
      <c r="I3688" s="8"/>
    </row>
    <row r="3689" spans="9:9">
      <c r="I3689" s="8"/>
    </row>
    <row r="3690" spans="9:9">
      <c r="I3690" s="8"/>
    </row>
    <row r="3691" spans="9:9">
      <c r="I3691" s="8"/>
    </row>
    <row r="3692" spans="9:9">
      <c r="I3692" s="8"/>
    </row>
    <row r="3693" spans="9:9">
      <c r="I3693" s="8"/>
    </row>
    <row r="3694" spans="9:9">
      <c r="I3694" s="8"/>
    </row>
    <row r="3695" spans="9:9">
      <c r="I3695" s="8"/>
    </row>
    <row r="3696" spans="9:9">
      <c r="I3696" s="8"/>
    </row>
    <row r="3697" spans="9:9">
      <c r="I3697" s="8"/>
    </row>
    <row r="3698" spans="9:9">
      <c r="I3698" s="8"/>
    </row>
    <row r="3699" spans="9:9">
      <c r="I3699" s="8"/>
    </row>
    <row r="3700" spans="9:9">
      <c r="I3700" s="8"/>
    </row>
    <row r="3701" spans="9:9">
      <c r="I3701" s="8"/>
    </row>
    <row r="3702" spans="9:9">
      <c r="I3702" s="8"/>
    </row>
    <row r="3703" spans="9:9">
      <c r="I3703" s="8"/>
    </row>
    <row r="3704" spans="9:9">
      <c r="I3704" s="8"/>
    </row>
    <row r="3705" spans="9:9">
      <c r="I3705" s="8"/>
    </row>
    <row r="3706" spans="9:9">
      <c r="I3706" s="8"/>
    </row>
    <row r="3707" spans="9:9">
      <c r="I3707" s="8"/>
    </row>
    <row r="3708" spans="9:9">
      <c r="I3708" s="8"/>
    </row>
    <row r="3709" spans="9:9">
      <c r="I3709" s="8"/>
    </row>
    <row r="3710" spans="9:9">
      <c r="I3710" s="8"/>
    </row>
    <row r="3711" spans="9:9">
      <c r="I3711" s="8"/>
    </row>
    <row r="3712" spans="9:9">
      <c r="I3712" s="8"/>
    </row>
    <row r="3713" spans="9:9">
      <c r="I3713" s="8"/>
    </row>
    <row r="3714" spans="9:9">
      <c r="I3714" s="8"/>
    </row>
    <row r="3715" spans="9:9">
      <c r="I3715" s="8"/>
    </row>
    <row r="3716" spans="9:9">
      <c r="I3716" s="8"/>
    </row>
    <row r="3717" spans="9:9">
      <c r="I3717" s="8"/>
    </row>
    <row r="3718" spans="9:9">
      <c r="I3718" s="8"/>
    </row>
    <row r="3719" spans="9:9">
      <c r="I3719" s="8"/>
    </row>
    <row r="3720" spans="9:9">
      <c r="I3720" s="8"/>
    </row>
    <row r="3721" spans="9:9">
      <c r="I3721" s="8"/>
    </row>
    <row r="3722" spans="9:9">
      <c r="I3722" s="8"/>
    </row>
    <row r="3723" spans="9:9">
      <c r="I3723" s="8"/>
    </row>
    <row r="3724" spans="9:9">
      <c r="I3724" s="8"/>
    </row>
    <row r="3725" spans="9:9">
      <c r="I3725" s="8"/>
    </row>
    <row r="3726" spans="9:9">
      <c r="I3726" s="8"/>
    </row>
    <row r="3727" spans="9:9">
      <c r="I3727" s="8"/>
    </row>
    <row r="3728" spans="9:9">
      <c r="I3728" s="8"/>
    </row>
    <row r="3729" spans="9:9">
      <c r="I3729" s="8"/>
    </row>
    <row r="3730" spans="9:9">
      <c r="I3730" s="8"/>
    </row>
    <row r="3731" spans="9:9">
      <c r="I3731" s="8"/>
    </row>
    <row r="3732" spans="9:9">
      <c r="I3732" s="8"/>
    </row>
    <row r="3733" spans="9:9">
      <c r="I3733" s="8"/>
    </row>
    <row r="3734" spans="9:9">
      <c r="I3734" s="8"/>
    </row>
    <row r="3735" spans="9:9">
      <c r="I3735" s="8"/>
    </row>
    <row r="3736" spans="9:9">
      <c r="I3736" s="8"/>
    </row>
    <row r="3737" spans="9:9">
      <c r="I3737" s="8"/>
    </row>
    <row r="3738" spans="9:9">
      <c r="I3738" s="8"/>
    </row>
    <row r="3739" spans="9:9">
      <c r="I3739" s="8"/>
    </row>
    <row r="3740" spans="9:9">
      <c r="I3740" s="8"/>
    </row>
    <row r="3741" spans="9:9">
      <c r="I3741" s="8"/>
    </row>
    <row r="3742" spans="9:9">
      <c r="I3742" s="8"/>
    </row>
    <row r="3743" spans="9:9">
      <c r="I3743" s="8"/>
    </row>
    <row r="3744" spans="9:9">
      <c r="I3744" s="8"/>
    </row>
    <row r="3745" spans="9:9">
      <c r="I3745" s="8"/>
    </row>
    <row r="3746" spans="9:9">
      <c r="I3746" s="8"/>
    </row>
    <row r="3747" spans="9:9">
      <c r="I3747" s="8"/>
    </row>
    <row r="3748" spans="9:9">
      <c r="I3748" s="8"/>
    </row>
    <row r="3749" spans="9:9">
      <c r="I3749" s="8"/>
    </row>
    <row r="3750" spans="9:9">
      <c r="I3750" s="8"/>
    </row>
    <row r="3751" spans="9:9">
      <c r="I3751" s="8"/>
    </row>
    <row r="3752" spans="9:9">
      <c r="I3752" s="8"/>
    </row>
    <row r="3753" spans="9:9">
      <c r="I3753" s="8"/>
    </row>
    <row r="3754" spans="9:9">
      <c r="I3754" s="8"/>
    </row>
    <row r="3755" spans="9:9">
      <c r="I3755" s="8"/>
    </row>
    <row r="3756" spans="9:9">
      <c r="I3756" s="8"/>
    </row>
    <row r="3757" spans="9:9">
      <c r="I3757" s="8"/>
    </row>
    <row r="3758" spans="9:9">
      <c r="I3758" s="8"/>
    </row>
    <row r="3759" spans="9:9">
      <c r="I3759" s="8"/>
    </row>
    <row r="3760" spans="9:9">
      <c r="I3760" s="8"/>
    </row>
    <row r="3761" spans="9:9">
      <c r="I3761" s="8"/>
    </row>
    <row r="3762" spans="9:9">
      <c r="I3762" s="8"/>
    </row>
    <row r="3763" spans="9:9">
      <c r="I3763" s="8"/>
    </row>
    <row r="3764" spans="9:9">
      <c r="I3764" s="8"/>
    </row>
    <row r="3765" spans="9:9">
      <c r="I3765" s="8"/>
    </row>
    <row r="3766" spans="9:9">
      <c r="I3766" s="8"/>
    </row>
    <row r="3767" spans="9:9">
      <c r="I3767" s="8"/>
    </row>
    <row r="3768" spans="9:9">
      <c r="I3768" s="8"/>
    </row>
    <row r="3769" spans="9:9">
      <c r="I3769" s="8"/>
    </row>
    <row r="3770" spans="9:9">
      <c r="I3770" s="8"/>
    </row>
    <row r="3771" spans="9:9">
      <c r="I3771" s="8"/>
    </row>
    <row r="3772" spans="9:9">
      <c r="I3772" s="8"/>
    </row>
    <row r="3773" spans="9:9">
      <c r="I3773" s="8"/>
    </row>
    <row r="3774" spans="9:9">
      <c r="I3774" s="8"/>
    </row>
    <row r="3775" spans="9:9">
      <c r="I3775" s="8"/>
    </row>
    <row r="3776" spans="9:9">
      <c r="I3776" s="8"/>
    </row>
    <row r="3777" spans="9:9">
      <c r="I3777" s="8"/>
    </row>
    <row r="3778" spans="9:9">
      <c r="I3778" s="8"/>
    </row>
    <row r="3779" spans="9:9">
      <c r="I3779" s="8"/>
    </row>
    <row r="3780" spans="9:9">
      <c r="I3780" s="8"/>
    </row>
    <row r="3781" spans="9:9">
      <c r="I3781" s="8"/>
    </row>
    <row r="3782" spans="9:9">
      <c r="I3782" s="8"/>
    </row>
    <row r="3783" spans="9:9">
      <c r="I3783" s="8"/>
    </row>
    <row r="3784" spans="9:9">
      <c r="I3784" s="8"/>
    </row>
    <row r="3785" spans="9:9">
      <c r="I3785" s="8"/>
    </row>
    <row r="3786" spans="9:9">
      <c r="I3786" s="8"/>
    </row>
    <row r="3787" spans="9:9">
      <c r="I3787" s="8"/>
    </row>
    <row r="3788" spans="9:9">
      <c r="I3788" s="8"/>
    </row>
    <row r="3789" spans="9:9">
      <c r="I3789" s="8"/>
    </row>
    <row r="3790" spans="9:9">
      <c r="I3790" s="8"/>
    </row>
    <row r="3791" spans="9:9">
      <c r="I3791" s="8"/>
    </row>
    <row r="3792" spans="9:9">
      <c r="I3792" s="8"/>
    </row>
    <row r="3793" spans="9:9">
      <c r="I3793" s="8"/>
    </row>
    <row r="3794" spans="9:9">
      <c r="I3794" s="8"/>
    </row>
    <row r="3795" spans="9:9">
      <c r="I3795" s="8"/>
    </row>
    <row r="3796" spans="9:9">
      <c r="I3796" s="8"/>
    </row>
    <row r="3797" spans="9:9">
      <c r="I3797" s="8"/>
    </row>
    <row r="3798" spans="9:9">
      <c r="I3798" s="8"/>
    </row>
    <row r="3799" spans="9:9">
      <c r="I3799" s="8"/>
    </row>
    <row r="3800" spans="9:9">
      <c r="I3800" s="8"/>
    </row>
    <row r="3801" spans="9:9">
      <c r="I3801" s="8"/>
    </row>
    <row r="3802" spans="9:9">
      <c r="I3802" s="8"/>
    </row>
    <row r="3803" spans="9:9">
      <c r="I3803" s="8"/>
    </row>
    <row r="3804" spans="9:9">
      <c r="I3804" s="8"/>
    </row>
    <row r="3805" spans="9:9">
      <c r="I3805" s="8"/>
    </row>
    <row r="3806" spans="9:9">
      <c r="I3806" s="8"/>
    </row>
    <row r="3807" spans="9:9">
      <c r="I3807" s="8"/>
    </row>
    <row r="3808" spans="9:9">
      <c r="I3808" s="8"/>
    </row>
    <row r="3809" spans="9:9">
      <c r="I3809" s="8"/>
    </row>
    <row r="3810" spans="9:9">
      <c r="I3810" s="8"/>
    </row>
    <row r="3811" spans="9:9">
      <c r="I3811" s="8"/>
    </row>
    <row r="3812" spans="9:9">
      <c r="I3812" s="8"/>
    </row>
    <row r="3813" spans="9:9">
      <c r="I3813" s="8"/>
    </row>
    <row r="3814" spans="9:9">
      <c r="I3814" s="8"/>
    </row>
    <row r="3815" spans="9:9">
      <c r="I3815" s="8"/>
    </row>
    <row r="3816" spans="9:9">
      <c r="I3816" s="8"/>
    </row>
    <row r="3817" spans="9:9">
      <c r="I3817" s="8"/>
    </row>
    <row r="3818" spans="9:9">
      <c r="I3818" s="8"/>
    </row>
    <row r="3819" spans="9:9">
      <c r="I3819" s="8"/>
    </row>
    <row r="3820" spans="9:9">
      <c r="I3820" s="8"/>
    </row>
    <row r="3821" spans="9:9">
      <c r="I3821" s="8"/>
    </row>
    <row r="3822" spans="9:9">
      <c r="I3822" s="8"/>
    </row>
    <row r="3823" spans="9:9">
      <c r="I3823" s="8"/>
    </row>
    <row r="3824" spans="9:9">
      <c r="I3824" s="8"/>
    </row>
    <row r="3825" spans="9:9">
      <c r="I3825" s="8"/>
    </row>
    <row r="3826" spans="9:9">
      <c r="I3826" s="8"/>
    </row>
    <row r="3827" spans="9:9">
      <c r="I3827" s="8"/>
    </row>
    <row r="3828" spans="9:9">
      <c r="I3828" s="8"/>
    </row>
    <row r="3829" spans="9:9">
      <c r="I3829" s="8"/>
    </row>
    <row r="3830" spans="9:9">
      <c r="I3830" s="8"/>
    </row>
    <row r="3831" spans="9:9">
      <c r="I3831" s="8"/>
    </row>
    <row r="3832" spans="9:9">
      <c r="I3832" s="8"/>
    </row>
    <row r="3833" spans="9:9">
      <c r="I3833" s="8"/>
    </row>
    <row r="3834" spans="9:9">
      <c r="I3834" s="8"/>
    </row>
    <row r="3835" spans="9:9">
      <c r="I3835" s="8"/>
    </row>
    <row r="3836" spans="9:9">
      <c r="I3836" s="8"/>
    </row>
    <row r="3837" spans="9:9">
      <c r="I3837" s="8"/>
    </row>
    <row r="3838" spans="9:9">
      <c r="I3838" s="8"/>
    </row>
    <row r="3839" spans="9:9">
      <c r="I3839" s="8"/>
    </row>
    <row r="3840" spans="9:9">
      <c r="I3840" s="8"/>
    </row>
    <row r="3841" spans="9:9">
      <c r="I3841" s="8"/>
    </row>
    <row r="3842" spans="9:9">
      <c r="I3842" s="8"/>
    </row>
    <row r="3843" spans="9:9">
      <c r="I3843" s="8"/>
    </row>
    <row r="3844" spans="9:9">
      <c r="I3844" s="8"/>
    </row>
    <row r="3845" spans="9:9">
      <c r="I3845" s="8"/>
    </row>
    <row r="3846" spans="9:9">
      <c r="I3846" s="8"/>
    </row>
    <row r="3847" spans="9:9">
      <c r="I3847" s="8"/>
    </row>
    <row r="3848" spans="9:9">
      <c r="I3848" s="8"/>
    </row>
    <row r="3849" spans="9:9">
      <c r="I3849" s="8"/>
    </row>
    <row r="3850" spans="9:9">
      <c r="I3850" s="8"/>
    </row>
    <row r="3851" spans="9:9">
      <c r="I3851" s="8"/>
    </row>
    <row r="3852" spans="9:9">
      <c r="I3852" s="8"/>
    </row>
    <row r="3853" spans="9:9">
      <c r="I3853" s="8"/>
    </row>
    <row r="3854" spans="9:9">
      <c r="I3854" s="8"/>
    </row>
    <row r="3855" spans="9:9">
      <c r="I3855" s="8"/>
    </row>
    <row r="3856" spans="9:9">
      <c r="I3856" s="8"/>
    </row>
    <row r="3857" spans="9:9">
      <c r="I3857" s="8"/>
    </row>
    <row r="3858" spans="9:9">
      <c r="I3858" s="8"/>
    </row>
    <row r="3859" spans="9:9">
      <c r="I3859" s="8"/>
    </row>
    <row r="3860" spans="9:9">
      <c r="I3860" s="8"/>
    </row>
    <row r="3861" spans="9:9">
      <c r="I3861" s="8"/>
    </row>
    <row r="3862" spans="9:9">
      <c r="I3862" s="8"/>
    </row>
    <row r="3863" spans="9:9">
      <c r="I3863" s="8"/>
    </row>
    <row r="3864" spans="9:9">
      <c r="I3864" s="8"/>
    </row>
    <row r="3865" spans="9:9">
      <c r="I3865" s="8"/>
    </row>
    <row r="3866" spans="9:9">
      <c r="I3866" s="8"/>
    </row>
    <row r="3867" spans="9:9">
      <c r="I3867" s="8"/>
    </row>
    <row r="3868" spans="9:9">
      <c r="I3868" s="8"/>
    </row>
    <row r="3869" spans="9:9">
      <c r="I3869" s="8"/>
    </row>
    <row r="3870" spans="9:9">
      <c r="I3870" s="8"/>
    </row>
    <row r="3871" spans="9:9">
      <c r="I3871" s="8"/>
    </row>
    <row r="3872" spans="9:9">
      <c r="I3872" s="8"/>
    </row>
    <row r="3873" spans="9:9">
      <c r="I3873" s="8"/>
    </row>
    <row r="3874" spans="9:9">
      <c r="I3874" s="8"/>
    </row>
    <row r="3875" spans="9:9">
      <c r="I3875" s="8"/>
    </row>
    <row r="3876" spans="9:9">
      <c r="I3876" s="8"/>
    </row>
    <row r="3877" spans="9:9">
      <c r="I3877" s="8"/>
    </row>
    <row r="3878" spans="9:9">
      <c r="I3878" s="8"/>
    </row>
    <row r="3879" spans="9:9">
      <c r="I3879" s="8"/>
    </row>
    <row r="3880" spans="9:9">
      <c r="I3880" s="8"/>
    </row>
    <row r="3881" spans="9:9">
      <c r="I3881" s="8"/>
    </row>
    <row r="3882" spans="9:9">
      <c r="I3882" s="8"/>
    </row>
    <row r="3883" spans="9:9">
      <c r="I3883" s="8"/>
    </row>
    <row r="3884" spans="9:9">
      <c r="I3884" s="8"/>
    </row>
    <row r="3885" spans="9:9">
      <c r="I3885" s="8"/>
    </row>
    <row r="3886" spans="9:9">
      <c r="I3886" s="8"/>
    </row>
    <row r="3887" spans="9:9">
      <c r="I3887" s="8"/>
    </row>
    <row r="3888" spans="9:9">
      <c r="I3888" s="8"/>
    </row>
    <row r="3889" spans="9:9">
      <c r="I3889" s="8"/>
    </row>
    <row r="3890" spans="9:9">
      <c r="I3890" s="8"/>
    </row>
    <row r="3891" spans="9:9">
      <c r="I3891" s="8"/>
    </row>
    <row r="3892" spans="9:9">
      <c r="I3892" s="8"/>
    </row>
    <row r="3893" spans="9:9">
      <c r="I3893" s="8"/>
    </row>
    <row r="3894" spans="9:9">
      <c r="I3894" s="8"/>
    </row>
    <row r="3895" spans="9:9">
      <c r="I3895" s="8"/>
    </row>
    <row r="3896" spans="9:9">
      <c r="I3896" s="8"/>
    </row>
    <row r="3897" spans="9:9">
      <c r="I3897" s="8"/>
    </row>
    <row r="3898" spans="9:9">
      <c r="I3898" s="8"/>
    </row>
    <row r="3899" spans="9:9">
      <c r="I3899" s="8"/>
    </row>
    <row r="3900" spans="9:9">
      <c r="I3900" s="8"/>
    </row>
    <row r="3901" spans="9:9">
      <c r="I3901" s="8"/>
    </row>
    <row r="3902" spans="9:9">
      <c r="I3902" s="8"/>
    </row>
    <row r="3903" spans="9:9">
      <c r="I3903" s="8"/>
    </row>
    <row r="3904" spans="9:9">
      <c r="I3904" s="8"/>
    </row>
    <row r="5149" spans="1:1">
      <c r="A5149" s="9"/>
    </row>
    <row r="5164" spans="1:1">
      <c r="A5164" s="10"/>
    </row>
    <row r="5320" spans="10:10">
      <c r="J5320" s="2" t="s">
        <v>316</v>
      </c>
    </row>
    <row r="6775" spans="4:4">
      <c r="D6775" s="11"/>
    </row>
    <row r="6776" spans="4:4">
      <c r="D6776" s="11"/>
    </row>
    <row r="6777" spans="4:4">
      <c r="D6777" s="11"/>
    </row>
    <row r="6778" spans="4:4">
      <c r="D6778" s="11"/>
    </row>
    <row r="6779" spans="4:4">
      <c r="D6779" s="11"/>
    </row>
    <row r="6780" spans="4:4">
      <c r="D6780" s="11"/>
    </row>
    <row r="6781" spans="4:4">
      <c r="D6781" s="11"/>
    </row>
    <row r="6782" spans="4:4">
      <c r="D6782" s="11"/>
    </row>
    <row r="6783" spans="4:4">
      <c r="D6783" s="11"/>
    </row>
    <row r="6784" spans="4:4">
      <c r="D6784" s="11"/>
    </row>
    <row r="6785" spans="4:4">
      <c r="D6785" s="11"/>
    </row>
    <row r="6786" spans="4:4">
      <c r="D6786" s="11"/>
    </row>
    <row r="6787" spans="4:4">
      <c r="D6787" s="11"/>
    </row>
    <row r="6788" spans="4:4">
      <c r="D6788" s="11"/>
    </row>
    <row r="6789" spans="4:4">
      <c r="D6789" s="11"/>
    </row>
    <row r="6790" spans="4:4">
      <c r="D6790" s="11"/>
    </row>
    <row r="6791" spans="4:4">
      <c r="D6791" s="11"/>
    </row>
    <row r="6792" spans="4:4">
      <c r="D6792" s="11"/>
    </row>
    <row r="6793" spans="4:4">
      <c r="D6793" s="11"/>
    </row>
    <row r="6794" spans="4:4">
      <c r="D6794" s="11"/>
    </row>
    <row r="6795" spans="4:4">
      <c r="D6795" s="11"/>
    </row>
    <row r="6796" spans="4:4">
      <c r="D6796" s="11"/>
    </row>
    <row r="6797" spans="4:4">
      <c r="D6797" s="11"/>
    </row>
    <row r="6798" spans="4:4">
      <c r="D6798" s="11"/>
    </row>
    <row r="6799" spans="4:4">
      <c r="D6799" s="11"/>
    </row>
    <row r="6800" spans="4:4">
      <c r="D6800" s="11"/>
    </row>
    <row r="6801" spans="4:4">
      <c r="D6801" s="11"/>
    </row>
    <row r="6802" spans="4:4">
      <c r="D6802" s="11"/>
    </row>
    <row r="6803" spans="4:4">
      <c r="D6803" s="11"/>
    </row>
    <row r="6804" spans="4:4">
      <c r="D6804" s="11"/>
    </row>
    <row r="6805" spans="4:4">
      <c r="D6805" s="11"/>
    </row>
    <row r="6806" spans="4:4">
      <c r="D6806" s="11"/>
    </row>
    <row r="6807" spans="4:4">
      <c r="D6807" s="11"/>
    </row>
    <row r="6808" spans="4:4">
      <c r="D6808" s="11"/>
    </row>
    <row r="6809" spans="4:4">
      <c r="D6809" s="11"/>
    </row>
    <row r="6810" spans="4:4">
      <c r="D6810" s="11"/>
    </row>
    <row r="6811" spans="4:4">
      <c r="D6811" s="11"/>
    </row>
    <row r="6812" spans="4:4">
      <c r="D6812" s="11"/>
    </row>
    <row r="6813" spans="4:4">
      <c r="D6813" s="11"/>
    </row>
    <row r="6814" spans="4:4">
      <c r="D6814" s="11"/>
    </row>
    <row r="6815" spans="4:4">
      <c r="D6815" s="11"/>
    </row>
    <row r="6816" spans="4:4">
      <c r="D6816" s="11"/>
    </row>
    <row r="6817" spans="4:4">
      <c r="D6817" s="11"/>
    </row>
    <row r="6818" spans="4:4">
      <c r="D6818" s="11"/>
    </row>
    <row r="6819" spans="4:4">
      <c r="D6819" s="11"/>
    </row>
    <row r="6820" spans="4:4">
      <c r="D6820" s="11"/>
    </row>
    <row r="6821" spans="4:4">
      <c r="D6821" s="11"/>
    </row>
    <row r="6822" spans="4:4">
      <c r="D6822" s="11"/>
    </row>
    <row r="6823" spans="4:4">
      <c r="D6823" s="11"/>
    </row>
    <row r="6824" spans="4:4">
      <c r="D6824" s="11"/>
    </row>
    <row r="6825" spans="4:4">
      <c r="D6825" s="11"/>
    </row>
    <row r="6826" spans="4:4">
      <c r="D6826" s="11"/>
    </row>
    <row r="6827" spans="4:4">
      <c r="D6827" s="11"/>
    </row>
    <row r="6828" spans="4:4">
      <c r="D6828" s="11"/>
    </row>
    <row r="6829" spans="4:4">
      <c r="D6829" s="11"/>
    </row>
    <row r="6830" spans="4:4">
      <c r="D6830" s="11"/>
    </row>
    <row r="6831" spans="4:4">
      <c r="D6831" s="11"/>
    </row>
    <row r="6832" spans="4:4">
      <c r="D6832" s="11"/>
    </row>
    <row r="6833" spans="4:4">
      <c r="D6833" s="11"/>
    </row>
    <row r="6834" spans="4:4">
      <c r="D6834" s="11"/>
    </row>
    <row r="6835" spans="4:4">
      <c r="D6835" s="11"/>
    </row>
    <row r="6836" spans="4:4">
      <c r="D6836" s="11"/>
    </row>
    <row r="6837" spans="4:4">
      <c r="D6837" s="11"/>
    </row>
    <row r="6838" spans="4:4">
      <c r="D6838" s="11"/>
    </row>
    <row r="6839" spans="4:4">
      <c r="D6839" s="11"/>
    </row>
    <row r="6840" spans="4:4">
      <c r="D6840" s="11"/>
    </row>
    <row r="6841" spans="4:4">
      <c r="D6841" s="11"/>
    </row>
    <row r="6842" spans="4:4">
      <c r="D6842" s="11"/>
    </row>
    <row r="6843" spans="4:4">
      <c r="D6843" s="11"/>
    </row>
    <row r="6844" spans="4:4">
      <c r="D6844" s="11"/>
    </row>
    <row r="6845" spans="4:4">
      <c r="D6845" s="11"/>
    </row>
    <row r="6846" spans="4:4">
      <c r="D6846" s="11"/>
    </row>
    <row r="6847" spans="4:4">
      <c r="D6847" s="11"/>
    </row>
    <row r="6848" spans="4:4">
      <c r="D6848" s="11"/>
    </row>
    <row r="6849" spans="4:4">
      <c r="D6849" s="11"/>
    </row>
    <row r="6850" spans="4:4">
      <c r="D6850" s="11"/>
    </row>
    <row r="6851" spans="4:4">
      <c r="D6851" s="11"/>
    </row>
    <row r="6852" spans="4:4">
      <c r="D6852" s="11"/>
    </row>
    <row r="6853" spans="4:4">
      <c r="D6853" s="11"/>
    </row>
    <row r="6854" spans="4:4">
      <c r="D6854" s="11"/>
    </row>
    <row r="6855" spans="4:4">
      <c r="D6855" s="11"/>
    </row>
    <row r="6856" spans="4:4">
      <c r="D6856" s="11"/>
    </row>
    <row r="6857" spans="4:4">
      <c r="D6857" s="11"/>
    </row>
    <row r="6858" spans="4:4">
      <c r="D6858" s="11"/>
    </row>
    <row r="6859" spans="4:4">
      <c r="D6859" s="11"/>
    </row>
    <row r="6860" spans="4:4">
      <c r="D6860" s="11"/>
    </row>
    <row r="6861" spans="4:4">
      <c r="D6861" s="11"/>
    </row>
    <row r="6862" spans="4:4">
      <c r="D6862" s="11"/>
    </row>
    <row r="6863" spans="4:4">
      <c r="D6863" s="11"/>
    </row>
    <row r="6864" spans="4:4">
      <c r="D6864" s="11"/>
    </row>
    <row r="6865" spans="4:4">
      <c r="D6865" s="11"/>
    </row>
    <row r="6866" spans="4:4">
      <c r="D6866" s="11"/>
    </row>
    <row r="6867" spans="4:4">
      <c r="D6867" s="11"/>
    </row>
    <row r="6868" spans="4:4">
      <c r="D6868" s="11"/>
    </row>
    <row r="6869" spans="4:4">
      <c r="D6869" s="11"/>
    </row>
    <row r="6870" spans="4:4">
      <c r="D6870" s="11"/>
    </row>
    <row r="6871" spans="4:4">
      <c r="D6871" s="11"/>
    </row>
    <row r="6872" spans="4:4">
      <c r="D6872" s="11"/>
    </row>
    <row r="6873" spans="4:4">
      <c r="D6873" s="11"/>
    </row>
    <row r="6874" spans="4:4">
      <c r="D6874" s="11"/>
    </row>
    <row r="6875" spans="4:4">
      <c r="D6875" s="11"/>
    </row>
    <row r="6876" spans="4:4">
      <c r="D6876" s="11"/>
    </row>
    <row r="6877" spans="4:4">
      <c r="D6877" s="11"/>
    </row>
    <row r="6878" spans="4:4">
      <c r="D6878" s="11"/>
    </row>
    <row r="6879" spans="4:4">
      <c r="D6879" s="11"/>
    </row>
    <row r="6880" spans="4:4">
      <c r="D6880" s="11"/>
    </row>
    <row r="6881" spans="4:4">
      <c r="D6881" s="11"/>
    </row>
    <row r="6882" spans="4:4">
      <c r="D6882" s="11"/>
    </row>
    <row r="6883" spans="4:4">
      <c r="D6883" s="11"/>
    </row>
    <row r="6884" spans="4:4">
      <c r="D6884" s="11"/>
    </row>
    <row r="6885" spans="4:4">
      <c r="D6885" s="11"/>
    </row>
    <row r="6886" spans="4:4">
      <c r="D6886" s="11"/>
    </row>
    <row r="6887" spans="4:4">
      <c r="D6887" s="11"/>
    </row>
    <row r="6888" spans="4:4">
      <c r="D6888" s="11"/>
    </row>
    <row r="6889" spans="4:4">
      <c r="D6889" s="11"/>
    </row>
    <row r="6890" spans="4:4">
      <c r="D6890" s="11"/>
    </row>
    <row r="6891" spans="4:4">
      <c r="D6891" s="11"/>
    </row>
    <row r="6892" spans="4:4">
      <c r="D6892" s="11"/>
    </row>
    <row r="6893" spans="4:4">
      <c r="D6893" s="11"/>
    </row>
    <row r="6894" spans="4:4">
      <c r="D6894" s="11"/>
    </row>
    <row r="6895" spans="4:4">
      <c r="D6895" s="11"/>
    </row>
    <row r="6896" spans="4:4">
      <c r="D6896" s="11"/>
    </row>
    <row r="6897" spans="4:4">
      <c r="D6897" s="11"/>
    </row>
    <row r="6898" spans="4:4">
      <c r="D6898" s="11"/>
    </row>
    <row r="6899" spans="4:4">
      <c r="D6899" s="11"/>
    </row>
    <row r="6900" spans="4:4">
      <c r="D6900" s="11"/>
    </row>
    <row r="6901" spans="4:4">
      <c r="D6901" s="11"/>
    </row>
    <row r="6902" spans="4:4">
      <c r="D6902" s="11"/>
    </row>
    <row r="6903" spans="4:4">
      <c r="D6903" s="11"/>
    </row>
    <row r="6950" spans="2:2">
      <c r="B6950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rightToLeft="1" topLeftCell="A10" workbookViewId="0">
      <selection activeCell="D16" sqref="D16"/>
    </sheetView>
  </sheetViews>
  <sheetFormatPr defaultRowHeight="27.75"/>
  <sheetData>
    <row r="1" spans="2:3">
      <c r="B1" t="s">
        <v>18</v>
      </c>
      <c r="C1">
        <v>0.84299999999999997</v>
      </c>
    </row>
    <row r="2" spans="2:3">
      <c r="B2" t="s">
        <v>13</v>
      </c>
      <c r="C2">
        <v>0.79100000000000004</v>
      </c>
    </row>
    <row r="3" spans="2:3">
      <c r="B3" t="s">
        <v>49</v>
      </c>
      <c r="C3">
        <v>1.6</v>
      </c>
    </row>
    <row r="4" spans="2:3">
      <c r="B4" t="s">
        <v>93</v>
      </c>
      <c r="C4">
        <v>0.8</v>
      </c>
    </row>
    <row r="5" spans="2:3">
      <c r="B5" t="s">
        <v>317</v>
      </c>
      <c r="C5">
        <v>1.1160000000000001</v>
      </c>
    </row>
    <row r="6" spans="2:3">
      <c r="B6" t="s">
        <v>30</v>
      </c>
      <c r="C6">
        <v>0.87</v>
      </c>
    </row>
    <row r="7" spans="2:3">
      <c r="B7" t="s">
        <v>24</v>
      </c>
      <c r="C7">
        <v>0.11600000000000001</v>
      </c>
    </row>
    <row r="8" spans="2:3">
      <c r="B8" t="s">
        <v>182</v>
      </c>
      <c r="C8">
        <v>1.1599999999999999</v>
      </c>
    </row>
    <row r="9" spans="2:3">
      <c r="B9" t="s">
        <v>318</v>
      </c>
      <c r="C9">
        <v>1.1599999999999999</v>
      </c>
    </row>
    <row r="10" spans="2:3">
      <c r="B10" t="s">
        <v>319</v>
      </c>
      <c r="C10">
        <v>1.1100000000000001</v>
      </c>
    </row>
    <row r="11" spans="2:3">
      <c r="B11" t="s">
        <v>253</v>
      </c>
      <c r="C11">
        <v>1.26</v>
      </c>
    </row>
    <row r="12" spans="2:3">
      <c r="B12" t="s">
        <v>186</v>
      </c>
      <c r="C12">
        <v>1.1599999999999999</v>
      </c>
    </row>
    <row r="13" spans="2:3">
      <c r="B13" t="s">
        <v>320</v>
      </c>
      <c r="C13">
        <v>0.754</v>
      </c>
    </row>
    <row r="14" spans="2:3">
      <c r="B14" t="s">
        <v>322</v>
      </c>
      <c r="C14">
        <v>1.1599999999999999</v>
      </c>
    </row>
    <row r="15" spans="2:3">
      <c r="B15" t="s">
        <v>321</v>
      </c>
      <c r="C15">
        <v>1.1599999999999999</v>
      </c>
    </row>
    <row r="16" spans="2:3">
      <c r="B16" t="s">
        <v>237</v>
      </c>
      <c r="C16">
        <v>1.1599999999999999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2015-01-15T12:01:32Z</dcterms:created>
  <dcterms:modified xsi:type="dcterms:W3CDTF">2015-01-15T12:19:07Z</dcterms:modified>
</cp:coreProperties>
</file>